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1098899-0788-4C50-B439-0BDDE642E5DC}" xr6:coauthVersionLast="47" xr6:coauthVersionMax="47" xr10:uidLastSave="{00000000-0000-0000-0000-000000000000}"/>
  <bookViews>
    <workbookView xWindow="0" yWindow="0" windowWidth="9600" windowHeight="10200" firstSheet="5" activeTab="5" xr2:uid="{A92F60F6-0290-4254-A2FC-F02C4DF36C10}"/>
  </bookViews>
  <sheets>
    <sheet name="Data " sheetId="3" r:id="rId1"/>
    <sheet name="Mesin Rusak 2024" sheetId="2" r:id="rId2"/>
    <sheet name="Hasil Persentase" sheetId="5" r:id="rId3"/>
    <sheet name="Perhitungan Downtime T.P" sheetId="19" r:id="rId4"/>
    <sheet name=" RCM II Decission Worksheet " sheetId="8" r:id="rId5"/>
    <sheet name="Distribution Test(Minitab 19)" sheetId="14" r:id="rId6"/>
    <sheet name="Perhitungan MTTF_MTTR" sheetId="21" r:id="rId7"/>
    <sheet name="Perhitungan TTF &amp; TTR" sheetId="18" r:id="rId8"/>
    <sheet name="Age Replacement" sheetId="30" r:id="rId9"/>
    <sheet name="Availability" sheetId="11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1" l="1"/>
  <c r="E6" i="11"/>
  <c r="E4" i="11"/>
  <c r="M63" i="30"/>
  <c r="M64" i="30"/>
  <c r="M65" i="30"/>
  <c r="M66" i="30"/>
  <c r="M67" i="30"/>
  <c r="M68" i="30"/>
  <c r="N68" i="30" s="1"/>
  <c r="M69" i="30"/>
  <c r="M70" i="30"/>
  <c r="M71" i="30"/>
  <c r="M72" i="30"/>
  <c r="N72" i="30" s="1"/>
  <c r="M73" i="30"/>
  <c r="M74" i="30"/>
  <c r="M75" i="30"/>
  <c r="M76" i="30"/>
  <c r="N76" i="30" s="1"/>
  <c r="M77" i="30"/>
  <c r="N77" i="30" s="1"/>
  <c r="M78" i="30"/>
  <c r="M79" i="30"/>
  <c r="M80" i="30"/>
  <c r="M81" i="30"/>
  <c r="M82" i="30"/>
  <c r="M83" i="30"/>
  <c r="M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N75" i="30" s="1"/>
  <c r="I76" i="30"/>
  <c r="I77" i="30"/>
  <c r="I78" i="30"/>
  <c r="I79" i="30"/>
  <c r="I80" i="30"/>
  <c r="I81" i="30"/>
  <c r="I82" i="30"/>
  <c r="I83" i="30"/>
  <c r="N83" i="30" s="1"/>
  <c r="I62" i="30"/>
  <c r="N82" i="30"/>
  <c r="N81" i="30"/>
  <c r="N80" i="30"/>
  <c r="N79" i="30"/>
  <c r="N74" i="30"/>
  <c r="L72" i="30"/>
  <c r="N71" i="30"/>
  <c r="L70" i="30"/>
  <c r="L69" i="30"/>
  <c r="L68" i="30"/>
  <c r="L67" i="30"/>
  <c r="N66" i="30"/>
  <c r="L66" i="30"/>
  <c r="N65" i="30"/>
  <c r="L65" i="30"/>
  <c r="L64" i="30"/>
  <c r="N64" i="30"/>
  <c r="N63" i="30"/>
  <c r="L63" i="30"/>
  <c r="L62" i="30"/>
  <c r="N62" i="30"/>
  <c r="B63" i="30"/>
  <c r="B64" i="30"/>
  <c r="B65" i="30"/>
  <c r="B66" i="30"/>
  <c r="B67" i="30"/>
  <c r="B68" i="30"/>
  <c r="B69" i="30"/>
  <c r="B70" i="30"/>
  <c r="B71" i="30"/>
  <c r="B72" i="30"/>
  <c r="C72" i="30" s="1"/>
  <c r="B62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34" i="30"/>
  <c r="L44" i="30"/>
  <c r="L42" i="30"/>
  <c r="L41" i="30"/>
  <c r="L40" i="30"/>
  <c r="L39" i="30"/>
  <c r="L38" i="30"/>
  <c r="L37" i="30"/>
  <c r="L36" i="30"/>
  <c r="L35" i="30"/>
  <c r="L34" i="30"/>
  <c r="M27" i="30"/>
  <c r="I27" i="30"/>
  <c r="M26" i="30"/>
  <c r="I26" i="30"/>
  <c r="M25" i="30"/>
  <c r="I25" i="30"/>
  <c r="M24" i="30"/>
  <c r="I24" i="30"/>
  <c r="M23" i="30"/>
  <c r="I23" i="30"/>
  <c r="M22" i="30"/>
  <c r="I22" i="30"/>
  <c r="M21" i="30"/>
  <c r="I21" i="30"/>
  <c r="M20" i="30"/>
  <c r="I20" i="30"/>
  <c r="M19" i="30"/>
  <c r="I19" i="30"/>
  <c r="M18" i="30"/>
  <c r="I18" i="30"/>
  <c r="M17" i="30"/>
  <c r="I17" i="30"/>
  <c r="M16" i="30"/>
  <c r="L16" i="30"/>
  <c r="I16" i="30"/>
  <c r="M15" i="30"/>
  <c r="I15" i="30"/>
  <c r="M14" i="30"/>
  <c r="L14" i="30"/>
  <c r="I14" i="30"/>
  <c r="M13" i="30"/>
  <c r="L13" i="30"/>
  <c r="I13" i="30"/>
  <c r="M12" i="30"/>
  <c r="L12" i="30"/>
  <c r="I12" i="30"/>
  <c r="M11" i="30"/>
  <c r="L11" i="30"/>
  <c r="I11" i="30"/>
  <c r="M10" i="30"/>
  <c r="L10" i="30"/>
  <c r="I10" i="30"/>
  <c r="M9" i="30"/>
  <c r="L9" i="30"/>
  <c r="I9" i="30"/>
  <c r="P8" i="30"/>
  <c r="M8" i="30"/>
  <c r="L8" i="30"/>
  <c r="I8" i="30"/>
  <c r="P7" i="30"/>
  <c r="M7" i="30"/>
  <c r="L7" i="30"/>
  <c r="I7" i="30"/>
  <c r="P6" i="30"/>
  <c r="M6" i="30"/>
  <c r="L6" i="30"/>
  <c r="I6" i="30"/>
  <c r="B35" i="30"/>
  <c r="B36" i="30"/>
  <c r="C36" i="30" s="1"/>
  <c r="B37" i="30"/>
  <c r="B38" i="30"/>
  <c r="C38" i="30" s="1"/>
  <c r="B39" i="30"/>
  <c r="B40" i="30"/>
  <c r="C40" i="30" s="1"/>
  <c r="B41" i="30"/>
  <c r="B42" i="30"/>
  <c r="C42" i="30" s="1"/>
  <c r="B43" i="30"/>
  <c r="B44" i="30"/>
  <c r="C44" i="30" s="1"/>
  <c r="B34" i="30"/>
  <c r="C34" i="30" s="1"/>
  <c r="B16" i="30"/>
  <c r="C16" i="30" s="1"/>
  <c r="B15" i="30"/>
  <c r="C15" i="30" s="1"/>
  <c r="B14" i="30"/>
  <c r="B13" i="30"/>
  <c r="C13" i="30" s="1"/>
  <c r="D13" i="30" s="1"/>
  <c r="E13" i="30" s="1"/>
  <c r="B12" i="30"/>
  <c r="B11" i="30"/>
  <c r="C11" i="30" s="1"/>
  <c r="D11" i="30" s="1"/>
  <c r="E11" i="30" s="1"/>
  <c r="B10" i="30"/>
  <c r="B9" i="30"/>
  <c r="C9" i="30" s="1"/>
  <c r="D9" i="30" s="1"/>
  <c r="E9" i="30" s="1"/>
  <c r="B8" i="30"/>
  <c r="B7" i="30"/>
  <c r="C7" i="30" s="1"/>
  <c r="D7" i="30" s="1"/>
  <c r="E7" i="30" s="1"/>
  <c r="B6" i="30"/>
  <c r="F4" i="19"/>
  <c r="F5" i="19"/>
  <c r="F6" i="19"/>
  <c r="F7" i="19"/>
  <c r="F8" i="19"/>
  <c r="M4" i="19"/>
  <c r="M6" i="19"/>
  <c r="M7" i="19"/>
  <c r="M8" i="19"/>
  <c r="M3" i="19"/>
  <c r="O3" i="19" s="1"/>
  <c r="C6" i="3"/>
  <c r="C4" i="3"/>
  <c r="C5" i="3"/>
  <c r="C7" i="3"/>
  <c r="C8" i="3"/>
  <c r="C9" i="3"/>
  <c r="C10" i="3"/>
  <c r="C11" i="3"/>
  <c r="C12" i="3"/>
  <c r="G24" i="19"/>
  <c r="G23" i="19"/>
  <c r="E23" i="19"/>
  <c r="D23" i="19"/>
  <c r="J23" i="19" s="1"/>
  <c r="K23" i="19" s="1"/>
  <c r="F23" i="19" s="1"/>
  <c r="C23" i="19"/>
  <c r="L4" i="2"/>
  <c r="L5" i="2"/>
  <c r="L6" i="2"/>
  <c r="L7" i="2"/>
  <c r="L3" i="2"/>
  <c r="H6" i="19"/>
  <c r="H5" i="19"/>
  <c r="G13" i="19"/>
  <c r="E12" i="19"/>
  <c r="D12" i="19"/>
  <c r="C12" i="19"/>
  <c r="E5" i="19"/>
  <c r="J5" i="19" s="1"/>
  <c r="K5" i="19" s="1"/>
  <c r="D5" i="19"/>
  <c r="C5" i="19"/>
  <c r="G25" i="19"/>
  <c r="G22" i="19"/>
  <c r="I26" i="19" s="1"/>
  <c r="H7" i="19"/>
  <c r="H4" i="19"/>
  <c r="E7" i="19"/>
  <c r="J7" i="19" s="1"/>
  <c r="K7" i="19" s="1"/>
  <c r="E6" i="19"/>
  <c r="J6" i="19" s="1"/>
  <c r="K6" i="19" s="1"/>
  <c r="E4" i="19"/>
  <c r="D7" i="19"/>
  <c r="D6" i="19"/>
  <c r="D4" i="19"/>
  <c r="E3" i="19"/>
  <c r="D3" i="19"/>
  <c r="C7" i="19"/>
  <c r="C3" i="19"/>
  <c r="C4" i="19"/>
  <c r="C6" i="19"/>
  <c r="C21" i="19"/>
  <c r="D21" i="19"/>
  <c r="E21" i="19"/>
  <c r="C22" i="19"/>
  <c r="D22" i="19"/>
  <c r="E22" i="19"/>
  <c r="J22" i="19" s="1"/>
  <c r="K22" i="19" s="1"/>
  <c r="C24" i="19"/>
  <c r="D24" i="19"/>
  <c r="E24" i="19"/>
  <c r="J24" i="19" s="1"/>
  <c r="K24" i="19" s="1"/>
  <c r="C25" i="19"/>
  <c r="D25" i="19"/>
  <c r="E25" i="19"/>
  <c r="J25" i="19" s="1"/>
  <c r="K25" i="19" s="1"/>
  <c r="C13" i="19"/>
  <c r="D13" i="19"/>
  <c r="E13" i="19"/>
  <c r="C14" i="19"/>
  <c r="D14" i="19"/>
  <c r="E14" i="19"/>
  <c r="C15" i="19"/>
  <c r="D15" i="19"/>
  <c r="E15" i="19"/>
  <c r="C16" i="19"/>
  <c r="D16" i="19"/>
  <c r="E16" i="19"/>
  <c r="C30" i="19"/>
  <c r="D30" i="19"/>
  <c r="E30" i="19"/>
  <c r="C31" i="19"/>
  <c r="D31" i="19"/>
  <c r="E31" i="19"/>
  <c r="C32" i="19"/>
  <c r="D32" i="19"/>
  <c r="E32" i="19"/>
  <c r="C33" i="19"/>
  <c r="D33" i="19"/>
  <c r="E33" i="19"/>
  <c r="C38" i="19"/>
  <c r="D38" i="19"/>
  <c r="E38" i="19"/>
  <c r="C39" i="19"/>
  <c r="D39" i="19"/>
  <c r="E39" i="19"/>
  <c r="C40" i="19"/>
  <c r="D40" i="19"/>
  <c r="E40" i="19"/>
  <c r="C41" i="19"/>
  <c r="D41" i="19"/>
  <c r="E41" i="19"/>
  <c r="J4" i="3"/>
  <c r="J5" i="3"/>
  <c r="J6" i="3"/>
  <c r="J7" i="3"/>
  <c r="J8" i="3"/>
  <c r="J9" i="3"/>
  <c r="J10" i="3"/>
  <c r="J11" i="3"/>
  <c r="J12" i="3"/>
  <c r="J3" i="3"/>
  <c r="J13" i="3" s="1"/>
  <c r="C3" i="3"/>
  <c r="N78" i="30" l="1"/>
  <c r="N70" i="30"/>
  <c r="N69" i="30"/>
  <c r="N73" i="30"/>
  <c r="N67" i="30"/>
  <c r="N55" i="30"/>
  <c r="N53" i="30"/>
  <c r="N45" i="30"/>
  <c r="N37" i="30"/>
  <c r="N18" i="30"/>
  <c r="N22" i="30"/>
  <c r="N15" i="30"/>
  <c r="N26" i="30"/>
  <c r="D72" i="30"/>
  <c r="E72" i="30" s="1"/>
  <c r="N52" i="30"/>
  <c r="N36" i="30"/>
  <c r="N10" i="30"/>
  <c r="N51" i="30"/>
  <c r="N43" i="30"/>
  <c r="N35" i="30"/>
  <c r="P9" i="30"/>
  <c r="N24" i="30"/>
  <c r="N25" i="30"/>
  <c r="N6" i="30"/>
  <c r="N19" i="30"/>
  <c r="N23" i="30"/>
  <c r="N34" i="30"/>
  <c r="N48" i="30"/>
  <c r="N40" i="30"/>
  <c r="N11" i="30"/>
  <c r="N16" i="30"/>
  <c r="N39" i="30"/>
  <c r="N54" i="30"/>
  <c r="N46" i="30"/>
  <c r="N38" i="30"/>
  <c r="D15" i="30"/>
  <c r="E15" i="30" s="1"/>
  <c r="N7" i="30"/>
  <c r="N9" i="30"/>
  <c r="N14" i="30"/>
  <c r="N17" i="30"/>
  <c r="N27" i="30"/>
  <c r="N20" i="30"/>
  <c r="P10" i="30"/>
  <c r="N21" i="30"/>
  <c r="N44" i="30"/>
  <c r="N8" i="30"/>
  <c r="N12" i="30"/>
  <c r="N13" i="30"/>
  <c r="C63" i="30"/>
  <c r="D63" i="30" s="1"/>
  <c r="C65" i="30"/>
  <c r="D65" i="30" s="1"/>
  <c r="C67" i="30"/>
  <c r="D67" i="30" s="1"/>
  <c r="C69" i="30"/>
  <c r="D69" i="30" s="1"/>
  <c r="C71" i="30"/>
  <c r="D71" i="30" s="1"/>
  <c r="C62" i="30"/>
  <c r="D62" i="30" s="1"/>
  <c r="C64" i="30"/>
  <c r="D64" i="30" s="1"/>
  <c r="C66" i="30"/>
  <c r="D66" i="30" s="1"/>
  <c r="C68" i="30"/>
  <c r="D68" i="30" s="1"/>
  <c r="C70" i="30"/>
  <c r="D70" i="30" s="1"/>
  <c r="N50" i="30"/>
  <c r="N49" i="30"/>
  <c r="N41" i="30"/>
  <c r="N47" i="30"/>
  <c r="N42" i="30"/>
  <c r="C35" i="30"/>
  <c r="D35" i="30" s="1"/>
  <c r="C37" i="30"/>
  <c r="D37" i="30" s="1"/>
  <c r="C39" i="30"/>
  <c r="D39" i="30" s="1"/>
  <c r="C41" i="30"/>
  <c r="D41" i="30" s="1"/>
  <c r="C43" i="30"/>
  <c r="D43" i="30" s="1"/>
  <c r="D34" i="30"/>
  <c r="E34" i="30" s="1"/>
  <c r="D36" i="30"/>
  <c r="E36" i="30" s="1"/>
  <c r="D38" i="30"/>
  <c r="E38" i="30" s="1"/>
  <c r="D40" i="30"/>
  <c r="E40" i="30" s="1"/>
  <c r="D42" i="30"/>
  <c r="E42" i="30" s="1"/>
  <c r="D44" i="30"/>
  <c r="E44" i="30" s="1"/>
  <c r="D16" i="30"/>
  <c r="E16" i="30" s="1"/>
  <c r="C6" i="30"/>
  <c r="D6" i="30" s="1"/>
  <c r="C8" i="30"/>
  <c r="D8" i="30" s="1"/>
  <c r="C10" i="30"/>
  <c r="D10" i="30" s="1"/>
  <c r="C12" i="30"/>
  <c r="D12" i="30" s="1"/>
  <c r="C14" i="30"/>
  <c r="D14" i="30" s="1"/>
  <c r="J12" i="19"/>
  <c r="K12" i="19" s="1"/>
  <c r="F12" i="19" s="1"/>
  <c r="J4" i="19"/>
  <c r="K4" i="19" s="1"/>
  <c r="E12" i="30" l="1"/>
  <c r="E6" i="30"/>
  <c r="E8" i="30"/>
  <c r="E71" i="30"/>
  <c r="E68" i="30"/>
  <c r="E67" i="30"/>
  <c r="E70" i="30"/>
  <c r="E66" i="30"/>
  <c r="E64" i="30"/>
  <c r="E65" i="30"/>
  <c r="E62" i="30"/>
  <c r="E63" i="30"/>
  <c r="E69" i="30"/>
  <c r="E35" i="30"/>
  <c r="E43" i="30"/>
  <c r="E39" i="30"/>
  <c r="E37" i="30"/>
  <c r="E41" i="30"/>
  <c r="E14" i="30"/>
  <c r="E10" i="30"/>
  <c r="G14" i="19" l="1"/>
  <c r="G16" i="19"/>
  <c r="G15" i="19"/>
  <c r="M5" i="18"/>
  <c r="D5" i="18"/>
  <c r="H8" i="18" s="1"/>
  <c r="E5" i="18"/>
  <c r="D6" i="18"/>
  <c r="H6" i="18" s="1"/>
  <c r="E6" i="18"/>
  <c r="D7" i="18"/>
  <c r="E7" i="18"/>
  <c r="E4" i="18"/>
  <c r="G5" i="18" s="1"/>
  <c r="D4" i="18"/>
  <c r="C5" i="18"/>
  <c r="C6" i="18"/>
  <c r="C7" i="18"/>
  <c r="C4" i="18"/>
  <c r="J3" i="19"/>
  <c r="F25" i="19"/>
  <c r="J13" i="19"/>
  <c r="K13" i="19" s="1"/>
  <c r="F13" i="19" s="1"/>
  <c r="J30" i="19"/>
  <c r="K30" i="19" s="1"/>
  <c r="F30" i="19" s="1"/>
  <c r="J31" i="19"/>
  <c r="K31" i="19" s="1"/>
  <c r="F31" i="19" s="1"/>
  <c r="I27" i="18"/>
  <c r="E27" i="18"/>
  <c r="D27" i="18"/>
  <c r="H27" i="18" s="1"/>
  <c r="C27" i="18"/>
  <c r="I26" i="18"/>
  <c r="E26" i="18"/>
  <c r="G27" i="18" s="1"/>
  <c r="D26" i="18"/>
  <c r="H26" i="18" s="1"/>
  <c r="C26" i="18"/>
  <c r="E25" i="18"/>
  <c r="D25" i="18"/>
  <c r="C25" i="18"/>
  <c r="M21" i="18"/>
  <c r="I21" i="18" s="1"/>
  <c r="E21" i="18"/>
  <c r="D21" i="18"/>
  <c r="H21" i="18" s="1"/>
  <c r="C21" i="18"/>
  <c r="M20" i="18"/>
  <c r="I20" i="18" s="1"/>
  <c r="E20" i="18"/>
  <c r="G21" i="18" s="1"/>
  <c r="D20" i="18"/>
  <c r="H20" i="18" s="1"/>
  <c r="C20" i="18"/>
  <c r="M19" i="18"/>
  <c r="I19" i="18"/>
  <c r="E19" i="18"/>
  <c r="G20" i="18" s="1"/>
  <c r="D19" i="18"/>
  <c r="H19" i="18" s="1"/>
  <c r="C19" i="18"/>
  <c r="E18" i="18"/>
  <c r="G19" i="18" s="1"/>
  <c r="D18" i="18"/>
  <c r="C18" i="18"/>
  <c r="N16" i="18"/>
  <c r="M16" i="18"/>
  <c r="N15" i="18"/>
  <c r="M15" i="18"/>
  <c r="M14" i="18"/>
  <c r="I14" i="18"/>
  <c r="E14" i="18"/>
  <c r="D14" i="18"/>
  <c r="H14" i="18" s="1"/>
  <c r="C14" i="18"/>
  <c r="M13" i="18"/>
  <c r="I13" i="18"/>
  <c r="E13" i="18"/>
  <c r="D13" i="18"/>
  <c r="H13" i="18" s="1"/>
  <c r="C13" i="18"/>
  <c r="M12" i="18"/>
  <c r="I12" i="18" s="1"/>
  <c r="E12" i="18"/>
  <c r="G13" i="18" s="1"/>
  <c r="D12" i="18"/>
  <c r="H12" i="18" s="1"/>
  <c r="C12" i="18"/>
  <c r="E11" i="18"/>
  <c r="G12" i="18" s="1"/>
  <c r="D11" i="18"/>
  <c r="C11" i="18"/>
  <c r="L8" i="18"/>
  <c r="L15" i="18" s="1"/>
  <c r="K8" i="18"/>
  <c r="I8" i="18"/>
  <c r="M7" i="18"/>
  <c r="I7" i="18" s="1"/>
  <c r="M6" i="18"/>
  <c r="I6" i="18" s="1"/>
  <c r="I5" i="18"/>
  <c r="H5" i="18"/>
  <c r="G6" i="3"/>
  <c r="G7" i="3"/>
  <c r="G8" i="3"/>
  <c r="G9" i="3"/>
  <c r="G11" i="3"/>
  <c r="G3" i="3"/>
  <c r="E4" i="3"/>
  <c r="E5" i="3"/>
  <c r="I5" i="3" s="1"/>
  <c r="E6" i="3"/>
  <c r="E7" i="3"/>
  <c r="I7" i="3" s="1"/>
  <c r="E8" i="3"/>
  <c r="E9" i="3"/>
  <c r="E10" i="3"/>
  <c r="I10" i="3" s="1"/>
  <c r="E11" i="3"/>
  <c r="E12" i="3"/>
  <c r="I12" i="3" s="1"/>
  <c r="E3" i="3"/>
  <c r="I3" i="3" s="1"/>
  <c r="G4" i="3"/>
  <c r="G5" i="3"/>
  <c r="G12" i="3"/>
  <c r="H5" i="3"/>
  <c r="F12" i="3"/>
  <c r="G10" i="3"/>
  <c r="F6" i="18" l="1"/>
  <c r="F34" i="19"/>
  <c r="F4" i="18"/>
  <c r="F7" i="18"/>
  <c r="J40" i="19"/>
  <c r="K40" i="19" s="1"/>
  <c r="F40" i="19" s="1"/>
  <c r="F5" i="18"/>
  <c r="J33" i="19"/>
  <c r="K33" i="19" s="1"/>
  <c r="F33" i="19" s="1"/>
  <c r="J21" i="19"/>
  <c r="K21" i="19" s="1"/>
  <c r="F21" i="19" s="1"/>
  <c r="I6" i="3"/>
  <c r="I4" i="3"/>
  <c r="I11" i="3"/>
  <c r="I9" i="3"/>
  <c r="K9" i="3" s="1"/>
  <c r="I8" i="3"/>
  <c r="F27" i="18"/>
  <c r="J27" i="18"/>
  <c r="F13" i="18"/>
  <c r="F19" i="18"/>
  <c r="F20" i="18"/>
  <c r="F14" i="18"/>
  <c r="F26" i="18"/>
  <c r="J16" i="19"/>
  <c r="K16" i="19" s="1"/>
  <c r="F16" i="19" s="1"/>
  <c r="F24" i="19"/>
  <c r="J39" i="19"/>
  <c r="K39" i="19" s="1"/>
  <c r="F39" i="19" s="1"/>
  <c r="J15" i="19"/>
  <c r="K15" i="19" s="1"/>
  <c r="F15" i="19" s="1"/>
  <c r="F22" i="19"/>
  <c r="G6" i="18"/>
  <c r="J6" i="18" s="1"/>
  <c r="J12" i="18"/>
  <c r="G14" i="18"/>
  <c r="J14" i="18" s="1"/>
  <c r="F25" i="18"/>
  <c r="J19" i="18"/>
  <c r="J20" i="18"/>
  <c r="F11" i="18"/>
  <c r="F18" i="18"/>
  <c r="F21" i="18"/>
  <c r="J13" i="18"/>
  <c r="K3" i="19"/>
  <c r="F3" i="19" s="1"/>
  <c r="J5" i="18"/>
  <c r="J41" i="19"/>
  <c r="K41" i="19" s="1"/>
  <c r="F41" i="19" s="1"/>
  <c r="J32" i="19"/>
  <c r="K32" i="19" s="1"/>
  <c r="F32" i="19" s="1"/>
  <c r="J14" i="19"/>
  <c r="K14" i="19" s="1"/>
  <c r="J38" i="19"/>
  <c r="K38" i="19" s="1"/>
  <c r="F38" i="19" s="1"/>
  <c r="J21" i="18"/>
  <c r="G7" i="18"/>
  <c r="F12" i="18"/>
  <c r="H7" i="18"/>
  <c r="G26" i="18"/>
  <c r="J26" i="18" s="1"/>
  <c r="G13" i="3"/>
  <c r="E13" i="3"/>
  <c r="H7" i="3"/>
  <c r="H12" i="3"/>
  <c r="F7" i="3"/>
  <c r="F6" i="3"/>
  <c r="K12" i="3"/>
  <c r="F11" i="3"/>
  <c r="F9" i="3"/>
  <c r="F8" i="3"/>
  <c r="F5" i="3"/>
  <c r="H8" i="3"/>
  <c r="F3" i="3"/>
  <c r="F4" i="3"/>
  <c r="F10" i="3"/>
  <c r="H3" i="3"/>
  <c r="H4" i="3"/>
  <c r="K7" i="3"/>
  <c r="H10" i="3"/>
  <c r="H9" i="3"/>
  <c r="H6" i="3"/>
  <c r="K10" i="3"/>
  <c r="C13" i="3"/>
  <c r="H11" i="3"/>
  <c r="K6" i="3" l="1"/>
  <c r="F42" i="19"/>
  <c r="F26" i="19"/>
  <c r="G26" i="19" s="1"/>
  <c r="F14" i="19"/>
  <c r="F17" i="19" s="1"/>
  <c r="G17" i="19" s="1"/>
  <c r="C14" i="3"/>
  <c r="E15" i="3"/>
  <c r="G8" i="19"/>
  <c r="J7" i="18"/>
  <c r="F13" i="3"/>
  <c r="K8" i="3"/>
  <c r="K5" i="3"/>
  <c r="K4" i="3"/>
  <c r="K3" i="3"/>
  <c r="I13" i="3"/>
  <c r="K13" i="3" s="1"/>
  <c r="K11" i="3"/>
  <c r="D7" i="5" l="1"/>
  <c r="D6" i="5"/>
  <c r="D5" i="5"/>
  <c r="I21" i="2" l="1"/>
  <c r="I22" i="2"/>
  <c r="H21" i="2"/>
  <c r="H22" i="2"/>
  <c r="E20" i="2"/>
  <c r="E22" i="2"/>
  <c r="H20" i="2"/>
  <c r="I20" i="2" s="1"/>
  <c r="H19" i="2"/>
  <c r="I19" i="2" s="1"/>
  <c r="E19" i="2" s="1"/>
  <c r="H18" i="2"/>
  <c r="I18" i="2" s="1"/>
  <c r="E18" i="2" s="1"/>
  <c r="H17" i="2"/>
  <c r="I17" i="2" s="1"/>
  <c r="E17" i="2" s="1"/>
  <c r="H16" i="2"/>
  <c r="I16" i="2" s="1"/>
  <c r="E16" i="2" s="1"/>
  <c r="H15" i="2"/>
  <c r="I15" i="2" s="1"/>
  <c r="E15" i="2" s="1"/>
  <c r="H14" i="2"/>
  <c r="I14" i="2" s="1"/>
  <c r="E14" i="2" s="1"/>
  <c r="H13" i="2"/>
  <c r="I13" i="2" s="1"/>
  <c r="E13" i="2" s="1"/>
  <c r="H12" i="2"/>
  <c r="I12" i="2" s="1"/>
  <c r="E12" i="2" s="1"/>
  <c r="H11" i="2"/>
  <c r="I11" i="2" s="1"/>
  <c r="E11" i="2" s="1"/>
  <c r="H10" i="2"/>
  <c r="I10" i="2" s="1"/>
  <c r="E10" i="2" s="1"/>
  <c r="H9" i="2"/>
  <c r="I9" i="2" s="1"/>
  <c r="E9" i="2" s="1"/>
  <c r="H8" i="2"/>
  <c r="I8" i="2" s="1"/>
  <c r="E8" i="2" s="1"/>
  <c r="H7" i="2"/>
  <c r="I7" i="2" s="1"/>
  <c r="E7" i="2" s="1"/>
  <c r="H6" i="2"/>
  <c r="I6" i="2" s="1"/>
  <c r="E6" i="2" s="1"/>
  <c r="H5" i="2"/>
  <c r="I5" i="2" s="1"/>
  <c r="E5" i="2" s="1"/>
  <c r="H4" i="2"/>
  <c r="I4" i="2" s="1"/>
  <c r="E4" i="2" s="1"/>
  <c r="D4" i="5" s="1"/>
  <c r="H3" i="2"/>
  <c r="E21" i="2" l="1"/>
  <c r="I3" i="2"/>
  <c r="E3" i="2" s="1"/>
  <c r="D3" i="5" l="1"/>
  <c r="D8" i="5" s="1"/>
  <c r="E23" i="2"/>
  <c r="E3" i="5" l="1"/>
  <c r="E6" i="5"/>
  <c r="E4" i="5"/>
  <c r="E7" i="5"/>
  <c r="E5" i="5"/>
  <c r="F3" i="5" l="1"/>
  <c r="F4" i="5" s="1"/>
  <c r="F5" i="5" s="1"/>
  <c r="F6" i="5" s="1"/>
  <c r="F7" i="5" s="1"/>
  <c r="E8" i="5"/>
</calcChain>
</file>

<file path=xl/sharedStrings.xml><?xml version="1.0" encoding="utf-8"?>
<sst xmlns="http://schemas.openxmlformats.org/spreadsheetml/2006/main" count="379" uniqueCount="178">
  <si>
    <t>Photoelectric Sensor</t>
  </si>
  <si>
    <t>No.</t>
  </si>
  <si>
    <t>Nama Mesin</t>
  </si>
  <si>
    <t>Jumlah</t>
  </si>
  <si>
    <r>
      <t xml:space="preserve">Downtime </t>
    </r>
    <r>
      <rPr>
        <sz val="12"/>
        <color rgb="FF000000"/>
        <rFont val="Times New Roman"/>
        <family val="1"/>
      </rPr>
      <t>(jam)</t>
    </r>
  </si>
  <si>
    <r>
      <t xml:space="preserve">% </t>
    </r>
    <r>
      <rPr>
        <i/>
        <sz val="12"/>
        <color rgb="FF000000"/>
        <rFont val="Times New Roman"/>
        <family val="1"/>
      </rPr>
      <t>Downtime</t>
    </r>
  </si>
  <si>
    <r>
      <t xml:space="preserve">% </t>
    </r>
    <r>
      <rPr>
        <i/>
        <sz val="12"/>
        <color rgb="FF000000"/>
        <rFont val="Times New Roman"/>
        <family val="1"/>
      </rPr>
      <t>Downtime</t>
    </r>
    <r>
      <rPr>
        <sz val="12"/>
        <color rgb="FF000000"/>
        <rFont val="Times New Roman"/>
        <family val="1"/>
      </rPr>
      <t xml:space="preserve"> Kumulatif</t>
    </r>
  </si>
  <si>
    <t xml:space="preserve">Tanggal </t>
  </si>
  <si>
    <t>Mulai (Jam)</t>
  </si>
  <si>
    <t>Selesai (Jam)</t>
  </si>
  <si>
    <t>Total jumlah jam perbaikan (Jam)</t>
  </si>
  <si>
    <t>29 Januari 2024</t>
  </si>
  <si>
    <t>12 Februari 2024</t>
  </si>
  <si>
    <t>10 Januari 2024</t>
  </si>
  <si>
    <t>22 Januari 2024</t>
  </si>
  <si>
    <t>7 Februari 2024</t>
  </si>
  <si>
    <t>8 Maret 2024</t>
  </si>
  <si>
    <t>13 Maret 2024</t>
  </si>
  <si>
    <t>28 Maret 2024</t>
  </si>
  <si>
    <t>13 mei 2024</t>
  </si>
  <si>
    <t>13 Juni 2024</t>
  </si>
  <si>
    <t>19 Juni 2024</t>
  </si>
  <si>
    <t>22 Juli 2024</t>
  </si>
  <si>
    <t>2 Juli 2024</t>
  </si>
  <si>
    <t>9 Oktober 2024</t>
  </si>
  <si>
    <t>21 Oktober 2024</t>
  </si>
  <si>
    <r>
      <t xml:space="preserve">Total </t>
    </r>
    <r>
      <rPr>
        <i/>
        <sz val="12"/>
        <color theme="1"/>
        <rFont val="Times New Roman"/>
        <family val="1"/>
      </rPr>
      <t>Downtime</t>
    </r>
  </si>
  <si>
    <t>Overhead Crane (ST - OC - 02)</t>
  </si>
  <si>
    <t xml:space="preserve">Periode </t>
  </si>
  <si>
    <t>Frekuensi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</si>
  <si>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</si>
  <si>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</si>
  <si>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</si>
  <si>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</si>
  <si>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</si>
  <si>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</si>
  <si>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</si>
  <si>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</si>
  <si>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</si>
  <si>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</si>
  <si>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Presentase Downtime (%)</t>
  </si>
  <si>
    <t>Contactor</t>
  </si>
  <si>
    <t>Slipring</t>
  </si>
  <si>
    <t>Motor hoist</t>
  </si>
  <si>
    <t>Brake linning</t>
  </si>
  <si>
    <t>Facilitator :</t>
  </si>
  <si>
    <t>Date :</t>
  </si>
  <si>
    <t>Auditor :</t>
  </si>
  <si>
    <t>Year :</t>
  </si>
  <si>
    <t>No</t>
  </si>
  <si>
    <t>Komponen</t>
  </si>
  <si>
    <t>Function</t>
  </si>
  <si>
    <t>Potential Failure Mode</t>
  </si>
  <si>
    <t>Potential Effect Of Failure</t>
  </si>
  <si>
    <t>Potential Cause Of Failure</t>
  </si>
  <si>
    <t>Konsekuensi kegagalan</t>
  </si>
  <si>
    <t>Tindakan yang Diberikan</t>
  </si>
  <si>
    <t>Tindakan Perawatan yang Dilakukan</t>
  </si>
  <si>
    <t>Operasional Konsekuensi</t>
  </si>
  <si>
    <t>Dilakukan pemeriksaan dan pendeteksian potensi kegagalan</t>
  </si>
  <si>
    <t>Pemulihan Kondisi Komponen</t>
  </si>
  <si>
    <t>Mesin tidak dapat beroperasi dengan jangka panjang</t>
  </si>
  <si>
    <t>Mengontrol secara terjadwal</t>
  </si>
  <si>
    <t>Mengontrol pelumasan secara terjadwal</t>
  </si>
  <si>
    <t>Penggantian Komponen</t>
  </si>
  <si>
    <t>Mengakibatkan gesekan yang mengeluarkan percikan api</t>
  </si>
  <si>
    <t>Pengecekan sebelum mesin beroperasi</t>
  </si>
  <si>
    <t>Poros pada roll penggerak menjadi tidak stabil</t>
  </si>
  <si>
    <t>Rol penggerak tidak dapat beroperasi dan mengalami selip</t>
  </si>
  <si>
    <t>Pengecekan pada gear penggerak</t>
  </si>
  <si>
    <t>Mengakibatkan gigi gear cepat aus</t>
  </si>
  <si>
    <t>Pengecekan posisi gear dipastikan benar</t>
  </si>
  <si>
    <t>Motor Hoist</t>
  </si>
  <si>
    <t>Menyambungkan dan memutus arus listrik</t>
  </si>
  <si>
    <t>Mengangkat dan menggerakkan beban</t>
  </si>
  <si>
    <t>Mendeteksi keberadaan objek</t>
  </si>
  <si>
    <t>Sensor kotor</t>
  </si>
  <si>
    <t>Objek tidak terdeteksi</t>
  </si>
  <si>
    <t>Penyesuaian pengkalibrasian</t>
  </si>
  <si>
    <t>Menyebabkan macet pada aliran listrik</t>
  </si>
  <si>
    <t>Contact aus</t>
  </si>
  <si>
    <t>Contact macet</t>
  </si>
  <si>
    <t>Pengecekan pada instalasi</t>
  </si>
  <si>
    <t>Tidak dapat mengaktifkan atau memutus</t>
  </si>
  <si>
    <t>Perputaran motor tidak lancar</t>
  </si>
  <si>
    <t>Kumparan terbakar</t>
  </si>
  <si>
    <r>
      <t xml:space="preserve">Electromotor </t>
    </r>
    <r>
      <rPr>
        <sz val="10"/>
        <color theme="1"/>
        <rFont val="Times New Roman"/>
        <family val="1"/>
      </rPr>
      <t>(motor elektrik)</t>
    </r>
  </si>
  <si>
    <t>Tanggal</t>
  </si>
  <si>
    <t>Jam Awal Kerusakan</t>
  </si>
  <si>
    <t>Jam Akhir Kerusakan</t>
  </si>
  <si>
    <t>TTR (jam)</t>
  </si>
  <si>
    <t>Waktu Akhir Kerusakan - Waktu Akhir Rusak (jam)</t>
  </si>
  <si>
    <t>Waktu Awal Kerusakan - Waktu Akhir Rusak (jam)</t>
  </si>
  <si>
    <t>Hari (jam)</t>
  </si>
  <si>
    <t>TTF (jam)</t>
  </si>
  <si>
    <t>Jam Awal Perbaikan</t>
  </si>
  <si>
    <t>Jam Akhir Perbaikan</t>
  </si>
  <si>
    <t>=&gt; Cek Jurnal</t>
  </si>
  <si>
    <t>-</t>
  </si>
  <si>
    <t>Hari Kerja</t>
  </si>
  <si>
    <r>
      <t xml:space="preserve">Wire guide </t>
    </r>
    <r>
      <rPr>
        <sz val="10"/>
        <color theme="1"/>
        <rFont val="Times New Roman"/>
        <family val="1"/>
      </rPr>
      <t>(kawat pengarah)</t>
    </r>
  </si>
  <si>
    <t>Jam Kerja (Bulan)</t>
  </si>
  <si>
    <t>Operation Time</t>
  </si>
  <si>
    <t>Availabity</t>
  </si>
  <si>
    <t>Pembacaan data tidak akurat</t>
  </si>
  <si>
    <t>Akumulasi Minyak atau cairan</t>
  </si>
  <si>
    <t>Modul penerima rusak</t>
  </si>
  <si>
    <t>Tidak menerima sinyal dari pemancar</t>
  </si>
  <si>
    <t>Kerusakan elektronik pada modul</t>
  </si>
  <si>
    <t>Sinyal terganggu atau hilang</t>
  </si>
  <si>
    <t>Koneksi kabel yang tidak stabil</t>
  </si>
  <si>
    <t>Posisi sensor bergeser</t>
  </si>
  <si>
    <t>Sensor membaca objek yang salah</t>
  </si>
  <si>
    <t xml:space="preserve"> Pengecekan pada instalasi</t>
  </si>
  <si>
    <t>Menyebabkan arus tidak stabil</t>
  </si>
  <si>
    <t xml:space="preserve">SISTEM : OVERHEAD CRANE
 (ST - OC - 02) </t>
  </si>
  <si>
    <t>SUBSISTEM : OVERHEAD CRANE
	(ST - OC - 020)</t>
  </si>
  <si>
    <t>Weibull</t>
  </si>
  <si>
    <t>Lognormal</t>
  </si>
  <si>
    <t>Normal</t>
  </si>
  <si>
    <t>23 Agustus 2024</t>
  </si>
  <si>
    <t>Waktu Antar Perbaikan</t>
  </si>
  <si>
    <t>Waktu antar Kerusakan (MTTF)</t>
  </si>
  <si>
    <t>Downtime (Jam/Bulan)</t>
  </si>
  <si>
    <r>
      <t xml:space="preserve">Lower and upper nozzle </t>
    </r>
    <r>
      <rPr>
        <sz val="10"/>
        <color theme="1"/>
        <rFont val="Times New Roman"/>
        <family val="1"/>
      </rPr>
      <t>(nosel atas dan bawah)</t>
    </r>
  </si>
  <si>
    <r>
      <t xml:space="preserve">Roller </t>
    </r>
    <r>
      <rPr>
        <sz val="10"/>
        <color theme="1"/>
        <rFont val="Times New Roman"/>
        <family val="1"/>
      </rPr>
      <t>(rol penggerak)</t>
    </r>
  </si>
  <si>
    <t>Brake Linning</t>
  </si>
  <si>
    <t xml:space="preserve">MTTR </t>
  </si>
  <si>
    <t>t</t>
  </si>
  <si>
    <t>R(t)</t>
  </si>
  <si>
    <t>n</t>
  </si>
  <si>
    <t>T</t>
  </si>
  <si>
    <t>t-nT</t>
  </si>
  <si>
    <t>R(t-nT)</t>
  </si>
  <si>
    <t>R(t-nT) - R(t)</t>
  </si>
  <si>
    <t>e^-n(T/a)^b</t>
  </si>
  <si>
    <t>Rm(t)</t>
  </si>
  <si>
    <t>tp</t>
  </si>
  <si>
    <t>R(tp)</t>
  </si>
  <si>
    <t>F(tp)</t>
  </si>
  <si>
    <t>M(tp)</t>
  </si>
  <si>
    <t>D(tp)</t>
  </si>
  <si>
    <t>Waktu operasi</t>
  </si>
  <si>
    <t xml:space="preserve"> Motor hoist</t>
  </si>
  <si>
    <t>Nama Komponen</t>
  </si>
  <si>
    <t>t_start</t>
  </si>
  <si>
    <t>t-downtime</t>
  </si>
  <si>
    <t>t-r</t>
  </si>
  <si>
    <t>t(operasi)</t>
  </si>
  <si>
    <t>Durasi Downtime</t>
  </si>
  <si>
    <t>St Dev =</t>
  </si>
  <si>
    <t>Mean (jam) =</t>
  </si>
  <si>
    <t>a</t>
  </si>
  <si>
    <t>b</t>
  </si>
  <si>
    <t>LogNormal</t>
  </si>
  <si>
    <r>
      <t xml:space="preserve">Availibilty </t>
    </r>
    <r>
      <rPr>
        <sz val="10"/>
        <color theme="1"/>
        <rFont val="Times New Roman"/>
        <family val="1"/>
      </rPr>
      <t>jika dilakukan penggantian pencegahan</t>
    </r>
  </si>
  <si>
    <r>
      <t xml:space="preserve">Availibilty </t>
    </r>
    <r>
      <rPr>
        <sz val="10"/>
        <color theme="1"/>
        <rFont val="Times New Roman"/>
        <family val="1"/>
      </rPr>
      <t>jika dilakukan pemeriksaan</t>
    </r>
  </si>
  <si>
    <r>
      <t xml:space="preserve">Availibilty </t>
    </r>
    <r>
      <rPr>
        <sz val="10"/>
        <color theme="1"/>
        <rFont val="Times New Roman"/>
        <family val="1"/>
      </rPr>
      <t>Total</t>
    </r>
  </si>
  <si>
    <r>
      <t xml:space="preserve">RCM II </t>
    </r>
    <r>
      <rPr>
        <b/>
        <i/>
        <sz val="10"/>
        <color rgb="FF000000"/>
        <rFont val="Times New Roman"/>
        <family val="1"/>
      </rPr>
      <t>Decision Worksheet</t>
    </r>
  </si>
  <si>
    <r>
      <rPr>
        <i/>
        <sz val="10"/>
        <color rgb="FF000000"/>
        <rFont val="Times New Roman"/>
        <family val="1"/>
      </rPr>
      <t xml:space="preserve">Coil </t>
    </r>
    <r>
      <rPr>
        <sz val="10"/>
        <color rgb="FF000000"/>
        <rFont val="Times New Roman"/>
        <family val="1"/>
      </rPr>
      <t>terbakar</t>
    </r>
  </si>
  <si>
    <r>
      <t xml:space="preserve">Pengecekan pada </t>
    </r>
    <r>
      <rPr>
        <i/>
        <sz val="10"/>
        <color rgb="FF000000"/>
        <rFont val="Times New Roman"/>
        <family val="1"/>
      </rPr>
      <t xml:space="preserve">electrode </t>
    </r>
    <r>
      <rPr>
        <sz val="10"/>
        <color rgb="FF000000"/>
        <rFont val="Times New Roman"/>
        <family val="1"/>
      </rPr>
      <t>pin</t>
    </r>
  </si>
  <si>
    <r>
      <t xml:space="preserve">Pengecekan pada pemasangan </t>
    </r>
    <r>
      <rPr>
        <i/>
        <sz val="10"/>
        <color rgb="FF000000"/>
        <rFont val="Times New Roman"/>
        <family val="1"/>
      </rPr>
      <t xml:space="preserve">electrode </t>
    </r>
    <r>
      <rPr>
        <sz val="10"/>
        <color rgb="FF000000"/>
        <rFont val="Times New Roman"/>
        <family val="1"/>
      </rPr>
      <t>pin</t>
    </r>
  </si>
  <si>
    <r>
      <rPr>
        <i/>
        <sz val="10"/>
        <color rgb="FF000000"/>
        <rFont val="Times New Roman"/>
        <family val="1"/>
      </rPr>
      <t>Contactor</t>
    </r>
    <r>
      <rPr>
        <sz val="10"/>
        <color rgb="FF000000"/>
        <rFont val="Times New Roman"/>
        <family val="1"/>
      </rPr>
      <t xml:space="preserve"> kabel kendor</t>
    </r>
  </si>
  <si>
    <r>
      <t xml:space="preserve">Menyebabkan </t>
    </r>
    <r>
      <rPr>
        <i/>
        <sz val="10"/>
        <color rgb="FF000000"/>
        <rFont val="Times New Roman"/>
        <family val="1"/>
      </rPr>
      <t xml:space="preserve">magnnetic contactor </t>
    </r>
    <r>
      <rPr>
        <sz val="10"/>
        <color rgb="FF000000"/>
        <rFont val="Times New Roman"/>
        <family val="1"/>
      </rPr>
      <t>terbakar</t>
    </r>
  </si>
  <si>
    <r>
      <rPr>
        <i/>
        <sz val="10"/>
        <color rgb="FF000000"/>
        <rFont val="Times New Roman"/>
        <family val="1"/>
      </rPr>
      <t>Contact</t>
    </r>
    <r>
      <rPr>
        <sz val="10"/>
        <color rgb="FF000000"/>
        <rFont val="Times New Roman"/>
        <family val="1"/>
      </rPr>
      <t xml:space="preserve"> macet</t>
    </r>
  </si>
  <si>
    <r>
      <t xml:space="preserve">Vibrasi kasar pada </t>
    </r>
    <r>
      <rPr>
        <i/>
        <sz val="10"/>
        <color rgb="FF000000"/>
        <rFont val="Times New Roman"/>
        <family val="1"/>
      </rPr>
      <t>bearing</t>
    </r>
  </si>
  <si>
    <r>
      <t xml:space="preserve">Pengecekan posisi </t>
    </r>
    <r>
      <rPr>
        <i/>
        <sz val="10"/>
        <color rgb="FF000000"/>
        <rFont val="Times New Roman"/>
        <family val="1"/>
      </rPr>
      <t xml:space="preserve">bearing </t>
    </r>
    <r>
      <rPr>
        <sz val="10"/>
        <color rgb="FF000000"/>
        <rFont val="Times New Roman"/>
        <family val="1"/>
      </rPr>
      <t>pada rol penggerak</t>
    </r>
  </si>
  <si>
    <r>
      <t xml:space="preserve">Vibrasi kasar pada </t>
    </r>
    <r>
      <rPr>
        <i/>
        <sz val="10"/>
        <color rgb="FF000000"/>
        <rFont val="Times New Roman"/>
        <family val="1"/>
      </rPr>
      <t>gear</t>
    </r>
  </si>
  <si>
    <r>
      <t>Mengakibatkan motor tidak berfungsi</t>
    </r>
    <r>
      <rPr>
        <i/>
        <sz val="10"/>
        <color rgb="FF000000"/>
        <rFont val="Times New Roman"/>
        <family val="1"/>
      </rPr>
      <t xml:space="preserve"> </t>
    </r>
  </si>
  <si>
    <t xml:space="preserve">TTF </t>
  </si>
  <si>
    <t>TTR</t>
  </si>
  <si>
    <t>Photoelectrik Sensor</t>
  </si>
  <si>
    <t>TTF</t>
  </si>
  <si>
    <t>Exponensial</t>
  </si>
  <si>
    <t>Distribusi (TTF)</t>
  </si>
  <si>
    <t>AD</t>
  </si>
  <si>
    <t>Distribusi (TTR)</t>
  </si>
  <si>
    <t xml:space="preserve">MTTF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</si>
</sst>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F800]dddd\,\ mmmm\ dd\,\ yyyy"/>
    <numFmt numFmtId="165" formatCode="0.0"/>
    <numFmt numFmtId="166" formatCode="[$-421]dd\ mmmm\ yyyy;@"/>
    <numFmt numFmtId="167" formatCode="0.000"/>
    <numFmt numFmtId="168" formatCode="0.0000"/>
    <numFmt numFmtId="169" formatCode="0.000000000"/>
    <numFmt numFmtId="170" formatCode="0.00000000"/>
    <numFmt numFmtId="171" formatCode="0.0000000"/>
    <numFmt numFmtId="172" formatCode="0.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77">
    <xf numFmtId="0" fontId="0" fillId="0" borderId="0" xfId="0"/>
    <xf numFmtId="165" fontId="1" fillId="0" borderId="1" xfId="0" applyNumberFormat="1" applyFont="1" applyBorder="1" applyAlignment="1">
      <alignment horizontal="center"/>
    </xf>
    <xf numFmtId="165" fontId="0" fillId="0" borderId="0" xfId="0" applyNumberFormat="1"/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20" fontId="0" fillId="3" borderId="0" xfId="0" applyNumberForma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0" fillId="8" borderId="0" xfId="0" applyFill="1"/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166" fontId="1" fillId="10" borderId="1" xfId="0" applyNumberFormat="1" applyFont="1" applyFill="1" applyBorder="1" applyAlignment="1">
      <alignment horizontal="center" vertical="center"/>
    </xf>
    <xf numFmtId="20" fontId="1" fillId="10" borderId="1" xfId="0" applyNumberFormat="1" applyFont="1" applyFill="1" applyBorder="1" applyAlignment="1">
      <alignment horizontal="center" vertical="center"/>
    </xf>
    <xf numFmtId="165" fontId="1" fillId="1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166" fontId="1" fillId="11" borderId="1" xfId="0" applyNumberFormat="1" applyFont="1" applyFill="1" applyBorder="1" applyAlignment="1">
      <alignment horizontal="center" vertical="center"/>
    </xf>
    <xf numFmtId="20" fontId="1" fillId="11" borderId="1" xfId="0" applyNumberFormat="1" applyFont="1" applyFill="1" applyBorder="1" applyAlignment="1">
      <alignment horizontal="center" vertical="center"/>
    </xf>
    <xf numFmtId="165" fontId="1" fillId="11" borderId="1" xfId="0" applyNumberFormat="1" applyFont="1" applyFill="1" applyBorder="1" applyAlignment="1">
      <alignment horizontal="center"/>
    </xf>
    <xf numFmtId="0" fontId="0" fillId="11" borderId="0" xfId="0" applyFill="1"/>
    <xf numFmtId="0" fontId="0" fillId="12" borderId="0" xfId="0" applyFill="1"/>
    <xf numFmtId="0" fontId="0" fillId="10" borderId="0" xfId="0" applyFill="1"/>
    <xf numFmtId="0" fontId="1" fillId="8" borderId="1" xfId="0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/>
    </xf>
    <xf numFmtId="20" fontId="1" fillId="8" borderId="1" xfId="0" applyNumberFormat="1" applyFont="1" applyFill="1" applyBorder="1" applyAlignment="1">
      <alignment horizontal="center" vertical="center"/>
    </xf>
    <xf numFmtId="165" fontId="1" fillId="8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/>
    </xf>
    <xf numFmtId="20" fontId="1" fillId="7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0" fontId="0" fillId="0" borderId="0" xfId="0" applyAlignment="1">
      <alignment horizontal="center"/>
    </xf>
    <xf numFmtId="0" fontId="0" fillId="4" borderId="0" xfId="0" applyFill="1" applyAlignment="1">
      <alignment horizontal="center" vertical="center"/>
    </xf>
    <xf numFmtId="20" fontId="0" fillId="4" borderId="0" xfId="0" applyNumberFormat="1" applyFill="1" applyAlignment="1">
      <alignment horizontal="center" vertical="center"/>
    </xf>
    <xf numFmtId="0" fontId="0" fillId="4" borderId="0" xfId="0" applyFill="1"/>
    <xf numFmtId="165" fontId="0" fillId="4" borderId="0" xfId="0" applyNumberFormat="1" applyFill="1"/>
    <xf numFmtId="20" fontId="9" fillId="0" borderId="0" xfId="0" applyNumberFormat="1" applyFont="1" applyAlignment="1">
      <alignment horizontal="left" vertical="center" indent="2"/>
    </xf>
    <xf numFmtId="20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9" xfId="0" quotePrefix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left" vertical="center" wrapText="1" indent="2"/>
    </xf>
    <xf numFmtId="20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0" fontId="9" fillId="0" borderId="0" xfId="0" applyNumberFormat="1" applyFont="1" applyAlignment="1">
      <alignment horizontal="left" vertical="center" wrapText="1" indent="2"/>
    </xf>
    <xf numFmtId="0" fontId="9" fillId="0" borderId="0" xfId="0" applyFont="1" applyAlignment="1">
      <alignment horizontal="center" vertical="center" wrapText="1"/>
    </xf>
    <xf numFmtId="9" fontId="0" fillId="0" borderId="1" xfId="1" applyFont="1" applyBorder="1" applyAlignment="1">
      <alignment horizontal="center"/>
    </xf>
    <xf numFmtId="2" fontId="0" fillId="0" borderId="0" xfId="0" applyNumberFormat="1"/>
    <xf numFmtId="168" fontId="1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9" fontId="0" fillId="0" borderId="9" xfId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9" fillId="0" borderId="8" xfId="0" applyFont="1" applyBorder="1" applyAlignment="1">
      <alignment horizontal="justify" vertical="center" wrapText="1"/>
    </xf>
    <xf numFmtId="0" fontId="1" fillId="14" borderId="1" xfId="0" applyFont="1" applyFill="1" applyBorder="1" applyAlignment="1">
      <alignment horizontal="center" vertical="center"/>
    </xf>
    <xf numFmtId="166" fontId="1" fillId="14" borderId="1" xfId="0" applyNumberFormat="1" applyFont="1" applyFill="1" applyBorder="1" applyAlignment="1">
      <alignment horizontal="center" vertical="center"/>
    </xf>
    <xf numFmtId="20" fontId="1" fillId="14" borderId="1" xfId="0" applyNumberFormat="1" applyFont="1" applyFill="1" applyBorder="1" applyAlignment="1">
      <alignment horizontal="center" vertical="center"/>
    </xf>
    <xf numFmtId="165" fontId="1" fillId="1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2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1" fontId="9" fillId="0" borderId="1" xfId="0" applyNumberFormat="1" applyFont="1" applyBorder="1" applyAlignment="1">
      <alignment horizontal="center" vertical="center"/>
    </xf>
    <xf numFmtId="9" fontId="9" fillId="0" borderId="1" xfId="1" applyFont="1" applyBorder="1"/>
    <xf numFmtId="172" fontId="11" fillId="0" borderId="0" xfId="0" applyNumberFormat="1" applyFont="1"/>
    <xf numFmtId="172" fontId="1" fillId="0" borderId="0" xfId="0" applyNumberFormat="1" applyFont="1" applyAlignment="1">
      <alignment vertical="center"/>
    </xf>
    <xf numFmtId="172" fontId="0" fillId="0" borderId="0" xfId="0" applyNumberFormat="1"/>
    <xf numFmtId="9" fontId="0" fillId="0" borderId="0" xfId="0" applyNumberFormat="1"/>
    <xf numFmtId="172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166" fontId="1" fillId="15" borderId="1" xfId="0" applyNumberFormat="1" applyFont="1" applyFill="1" applyBorder="1" applyAlignment="1">
      <alignment horizontal="center" vertical="center"/>
    </xf>
    <xf numFmtId="20" fontId="1" fillId="15" borderId="1" xfId="0" applyNumberFormat="1" applyFont="1" applyFill="1" applyBorder="1" applyAlignment="1">
      <alignment horizontal="center" vertical="center"/>
    </xf>
    <xf numFmtId="165" fontId="1" fillId="15" borderId="1" xfId="0" applyNumberFormat="1" applyFont="1" applyFill="1" applyBorder="1" applyAlignment="1">
      <alignment horizontal="center"/>
    </xf>
    <xf numFmtId="170" fontId="0" fillId="0" borderId="0" xfId="0" applyNumberFormat="1"/>
    <xf numFmtId="171" fontId="0" fillId="0" borderId="0" xfId="0" applyNumberFormat="1"/>
    <xf numFmtId="167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172" fontId="1" fillId="5" borderId="1" xfId="0" applyNumberFormat="1" applyFont="1" applyFill="1" applyBorder="1" applyAlignment="1">
      <alignment horizontal="center" vertical="center"/>
    </xf>
    <xf numFmtId="9" fontId="9" fillId="5" borderId="1" xfId="1" applyFont="1" applyFill="1" applyBorder="1"/>
    <xf numFmtId="10" fontId="11" fillId="0" borderId="0" xfId="1" applyNumberFormat="1" applyFont="1"/>
    <xf numFmtId="0" fontId="11" fillId="0" borderId="0" xfId="1" applyNumberFormat="1" applyFont="1"/>
    <xf numFmtId="172" fontId="9" fillId="5" borderId="1" xfId="0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72" fontId="9" fillId="4" borderId="1" xfId="0" applyNumberFormat="1" applyFont="1" applyFill="1" applyBorder="1" applyAlignment="1">
      <alignment horizontal="center" vertical="center"/>
    </xf>
    <xf numFmtId="9" fontId="9" fillId="4" borderId="1" xfId="1" applyFont="1" applyFill="1" applyBorder="1"/>
    <xf numFmtId="1" fontId="1" fillId="5" borderId="1" xfId="0" applyNumberFormat="1" applyFont="1" applyFill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9" fontId="0" fillId="0" borderId="0" xfId="0" applyNumberForma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0" fontId="1" fillId="0" borderId="0" xfId="1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" fontId="9" fillId="4" borderId="0" xfId="0" applyNumberFormat="1" applyFont="1" applyFill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9" fontId="9" fillId="4" borderId="0" xfId="1" applyFont="1" applyFill="1" applyBorder="1"/>
    <xf numFmtId="0" fontId="1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 indent="4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13" borderId="0" xfId="0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Downtime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'!$B$2</c:f>
              <c:strCache>
                <c:ptCount val="1"/>
                <c:pt idx="0">
                  <c:v>Frekuensi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'!$A$3:$A$12</c:f>
              <c:strCache>
                <c:ptCount val="10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</c:strCache>
            </c:strRef>
          </c:cat>
          <c:val>
            <c:numRef>
              <c:f>'Data '!$B$3:$B$12</c:f>
              <c:numCache>
                <c:formatCode>General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B5-4139-A3BA-C5A289405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705488"/>
        <c:axId val="2030704048"/>
      </c:lineChart>
      <c:catAx>
        <c:axId val="2030705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Periode</a:t>
                </a:r>
              </a:p>
            </c:rich>
          </c:tx>
          <c:layout>
            <c:manualLayout>
              <c:xMode val="edge"/>
              <c:yMode val="edge"/>
              <c:x val="0.43301421697287845"/>
              <c:y val="0.89719889180519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704048"/>
        <c:crosses val="autoZero"/>
        <c:auto val="1"/>
        <c:lblAlgn val="ctr"/>
        <c:lblOffset val="100"/>
        <c:noMultiLvlLbl val="0"/>
      </c:catAx>
      <c:valAx>
        <c:axId val="203070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Frekuensi Downtime (kali)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7054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Penentuan</a:t>
            </a:r>
            <a:r>
              <a:rPr lang="en-US" sz="16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Komponen Kritis</a:t>
            </a:r>
            <a:endParaRPr lang="en-US" sz="16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'Hasil Persentase'!$D$2</c:f>
              <c:strCache>
                <c:ptCount val="1"/>
                <c:pt idx="0">
                  <c:v>Downtime (jam)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'Hasil Persentase'!$C$3:$C$7</c:f>
              <c:strCache>
                <c:ptCount val="5"/>
                <c:pt idx="0">
                  <c:v>Contactor</c:v>
                </c:pt>
                <c:pt idx="1">
                  <c:v>Slipring</c:v>
                </c:pt>
                <c:pt idx="2">
                  <c:v>Motor hoist</c:v>
                </c:pt>
                <c:pt idx="3">
                  <c:v>Brake linning</c:v>
                </c:pt>
                <c:pt idx="4">
                  <c:v>Photoelectric Sensor</c:v>
                </c:pt>
              </c:strCache>
            </c:strRef>
          </c:cat>
          <c:val>
            <c:numRef>
              <c:f>'Hasil Persentase'!$D$3:$D$7</c:f>
              <c:numCache>
                <c:formatCode>0.0</c:formatCode>
                <c:ptCount val="5"/>
                <c:pt idx="0">
                  <c:v>20.5</c:v>
                </c:pt>
                <c:pt idx="1">
                  <c:v>3.7166666666666659</c:v>
                </c:pt>
                <c:pt idx="2">
                  <c:v>15.633333333333335</c:v>
                </c:pt>
                <c:pt idx="3">
                  <c:v>4.083333333333333</c:v>
                </c:pt>
                <c:pt idx="4">
                  <c:v>20.766666666666666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D-4561-B466-D097FD1BB440}"/>
            </c:ext>
          </c:extLst>
        </c:ser>
        <c:ser>
          <c:idx val="1"/>
          <c:order val="1"/>
          <c:tx>
            <c:strRef>
              <c:f>'Hasil Persentase'!$E$2</c:f>
              <c:strCache>
                <c:ptCount val="1"/>
                <c:pt idx="0">
                  <c:v>% Downtime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'Hasil Persentase'!$C$3:$C$7</c:f>
              <c:strCache>
                <c:ptCount val="5"/>
                <c:pt idx="0">
                  <c:v>Contactor</c:v>
                </c:pt>
                <c:pt idx="1">
                  <c:v>Slipring</c:v>
                </c:pt>
                <c:pt idx="2">
                  <c:v>Motor hoist</c:v>
                </c:pt>
                <c:pt idx="3">
                  <c:v>Brake linning</c:v>
                </c:pt>
                <c:pt idx="4">
                  <c:v>Photoelectric Sensor</c:v>
                </c:pt>
              </c:strCache>
            </c:strRef>
          </c:cat>
          <c:val>
            <c:numRef>
              <c:f>'Hasil Persentase'!$E$3:$E$7</c:f>
              <c:numCache>
                <c:formatCode>0.0</c:formatCode>
                <c:ptCount val="5"/>
                <c:pt idx="0">
                  <c:v>31.68469860896445</c:v>
                </c:pt>
                <c:pt idx="1">
                  <c:v>5.7444616177228216</c:v>
                </c:pt>
                <c:pt idx="2">
                  <c:v>24.162802679031429</c:v>
                </c:pt>
                <c:pt idx="3">
                  <c:v>6.3111798042246257</c:v>
                </c:pt>
                <c:pt idx="4">
                  <c:v>32.096857290056668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BD-4561-B466-D097FD1BB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2402784"/>
        <c:axId val="1372404224"/>
      </c:barChart>
      <c:lineChart>
        <c:grouping val="standard"/>
        <c:varyColors val="0"/>
        <c:ser>
          <c:idx val="2"/>
          <c:order val="2"/>
          <c:tx>
            <c:strRef>
              <c:f>'Hasil Persentase'!$F$2</c:f>
              <c:strCache>
                <c:ptCount val="1"/>
                <c:pt idx="0">
                  <c:v>% Downtime Kumulatif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'Hasil Persentase'!$C$3:$C$7</c:f>
              <c:strCache>
                <c:ptCount val="5"/>
                <c:pt idx="0">
                  <c:v>Contactor</c:v>
                </c:pt>
                <c:pt idx="1">
                  <c:v>Slipring</c:v>
                </c:pt>
                <c:pt idx="2">
                  <c:v>Motor hoist</c:v>
                </c:pt>
                <c:pt idx="3">
                  <c:v>Brake linning</c:v>
                </c:pt>
                <c:pt idx="4">
                  <c:v>Photoelectric Sensor</c:v>
                </c:pt>
              </c:strCache>
            </c:strRef>
          </c:cat>
          <c:val>
            <c:numRef>
              <c:f>'Hasil Persentase'!$F$3:$F$7</c:f>
              <c:numCache>
                <c:formatCode>0.0</c:formatCode>
                <c:ptCount val="5"/>
                <c:pt idx="0">
                  <c:v>31.68469860896445</c:v>
                </c:pt>
                <c:pt idx="1">
                  <c:v>37.429160226687273</c:v>
                </c:pt>
                <c:pt idx="2">
                  <c:v>61.591962905718702</c:v>
                </c:pt>
                <c:pt idx="3">
                  <c:v>67.903142709943324</c:v>
                </c:pt>
                <c:pt idx="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BD-4561-B466-D097FD1BB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080736"/>
        <c:axId val="1532082176"/>
      </c:lineChart>
      <c:catAx>
        <c:axId val="1372402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Nama Komponen</a:t>
                </a:r>
              </a:p>
            </c:rich>
          </c:tx>
          <c:layout>
            <c:manualLayout>
              <c:xMode val="edge"/>
              <c:yMode val="edge"/>
              <c:x val="0.23860031212600213"/>
              <c:y val="0.90310721983479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404224"/>
        <c:crosses val="autoZero"/>
        <c:auto val="1"/>
        <c:lblAlgn val="ctr"/>
        <c:lblOffset val="100"/>
        <c:noMultiLvlLbl val="0"/>
      </c:catAx>
      <c:valAx>
        <c:axId val="137240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i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Downtime</a:t>
                </a:r>
                <a:r>
                  <a:rPr lang="en-US" sz="1050" i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50" i="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(jam)</a:t>
                </a:r>
                <a:endParaRPr lang="en-US" sz="1050" i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402784"/>
        <c:crosses val="autoZero"/>
        <c:crossBetween val="between"/>
      </c:valAx>
      <c:valAx>
        <c:axId val="1532082176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080736"/>
        <c:crosses val="max"/>
        <c:crossBetween val="between"/>
      </c:valAx>
      <c:catAx>
        <c:axId val="153208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2082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676490321375197"/>
          <c:y val="0.70926572984486957"/>
          <c:w val="0.26469657123036144"/>
          <c:h val="0.191274080619034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 w="0"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306294</xdr:colOff>
      <xdr:row>15</xdr:row>
      <xdr:rowOff>55282</xdr:rowOff>
    </xdr:from>
    <xdr:to>
      <xdr:col>3</xdr:col>
      <xdr:colOff>971176</xdr:colOff>
      <xdr:row>29</xdr:row>
      <xdr:rowOff>183776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C2F02-9827-A72C-100F-CE36DB917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7882</xdr:colOff>
      <xdr:row>9</xdr:row>
      <xdr:rowOff>5771</xdr:rowOff>
    </xdr:from>
    <xdr:to>
      <xdr:col>5</xdr:col>
      <xdr:colOff>852861</xdr:colOff>
      <xdr:row>27</xdr:row>
      <xdr:rowOff>101422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8759534-3B61-4255-C9F6-2F8786A918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304800" cy="307699"/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ABD17C2-CAC8-41E1-ABEC-1A8FC258EDAB}"/>
            </a:ext>
          </a:extLst>
        </xdr:cNvPr>
        <xdr:cNvSpPr>
          <a:spLocks noChangeAspect="1" noChangeArrowheads="1"/>
        </xdr:cNvSpPr>
      </xdr:nvSpPr>
      <xdr:spPr bwMode="auto">
        <a:xfrm>
          <a:off x="3657600" y="2743200"/>
          <a:ext cx="304800" cy="30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25400</xdr:rowOff>
    </xdr:from>
    <xdr:to>
      <xdr:col>7</xdr:col>
      <xdr:colOff>72571</xdr:colOff>
      <xdr:row>15</xdr:row>
      <xdr:rowOff>19289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F56EB0-C48F-D6DD-3ADF-3D6B1AA2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9686"/>
          <a:ext cx="4327071" cy="2851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27216</xdr:rowOff>
    </xdr:from>
    <xdr:to>
      <xdr:col>7</xdr:col>
      <xdr:colOff>31750</xdr:colOff>
      <xdr:row>33</xdr:row>
      <xdr:rowOff>117930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4A36DE-4D4B-0948-BC52-3504346FB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37216"/>
          <a:ext cx="428625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27214</xdr:rowOff>
    </xdr:from>
    <xdr:to>
      <xdr:col>7</xdr:col>
      <xdr:colOff>58965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2ED1DD-DA11-3BD0-B4C1-68011876C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102928"/>
          <a:ext cx="4313465" cy="2875643"/>
        </a:xfrm>
        <a:prstGeom prst="rect">
          <a:avLst/>
        </a:prstGeom>
      </xdr:spPr>
    </xdr:pic>
    <xdr:clientData/>
  </xdr:twoCellAnchor>
  <xdr:twoCellAnchor editAs="oneCell">
    <xdr:from>
      <xdr:col>8</xdr:col>
      <xdr:colOff>598714</xdr:colOff>
      <xdr:row>2</xdr:row>
      <xdr:rowOff>163288</xdr:rowOff>
    </xdr:from>
    <xdr:to>
      <xdr:col>16</xdr:col>
      <xdr:colOff>63498</xdr:colOff>
      <xdr:row>15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25BB0-F61E-8E46-0A45-C0A7B8420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61000" y="526145"/>
          <a:ext cx="4327069" cy="2884712"/>
        </a:xfrm>
        <a:prstGeom prst="rect">
          <a:avLst/>
        </a:prstGeom>
      </xdr:spPr>
    </xdr:pic>
    <xdr:clientData/>
  </xdr:twoCellAnchor>
  <xdr:twoCellAnchor editAs="oneCell">
    <xdr:from>
      <xdr:col>8</xdr:col>
      <xdr:colOff>598713</xdr:colOff>
      <xdr:row>17</xdr:row>
      <xdr:rowOff>154215</xdr:rowOff>
    </xdr:from>
    <xdr:to>
      <xdr:col>16</xdr:col>
      <xdr:colOff>172356</xdr:colOff>
      <xdr:row>33</xdr:row>
      <xdr:rowOff>163285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6FD2F9C-6686-DF29-C9FF-97352F319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60999" y="3782786"/>
          <a:ext cx="4435928" cy="2957285"/>
        </a:xfrm>
        <a:prstGeom prst="rect">
          <a:avLst/>
        </a:prstGeom>
      </xdr:spPr>
    </xdr:pic>
    <xdr:clientData/>
  </xdr:twoCellAnchor>
  <xdr:twoCellAnchor editAs="oneCell">
    <xdr:from>
      <xdr:col>9</xdr:col>
      <xdr:colOff>9071</xdr:colOff>
      <xdr:row>36</xdr:row>
      <xdr:rowOff>18143</xdr:rowOff>
    </xdr:from>
    <xdr:to>
      <xdr:col>16</xdr:col>
      <xdr:colOff>181429</xdr:colOff>
      <xdr:row>52</xdr:row>
      <xdr:rowOff>66525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8096600-3E2B-CB38-CDF6-547343E19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79142" y="7093857"/>
          <a:ext cx="4426858" cy="29512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Ferdi%20Skripsi\Ref%20olah%20data\Data%20(Wahyu).xlsx" TargetMode="External"/><Relationship Id="rId1" Type="http://schemas.openxmlformats.org/officeDocument/2006/relationships/externalLinkPath" Target="/Ferdi%20Skripsi/Ref%20olah%20data/Data%20(Wahyu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ow Chart Proses Produksi"/>
      <sheetName val="Data Perbaikan Mesin 2021-2022"/>
      <sheetName val="Presentase Downtime Mesin Rusak"/>
      <sheetName val="Kriteria dan Nilai SOD"/>
      <sheetName val="FMEA (2)"/>
      <sheetName val="FMEA"/>
      <sheetName val="RCM II Decission Worksheet"/>
      <sheetName val="Interval Perawatan"/>
      <sheetName val="DT Mesin Rusak 2021-2022_R2"/>
      <sheetName val="Hasil Persentase DT KK_R2"/>
      <sheetName val="Perhitungan DT KK_R2"/>
      <sheetName val="Perhitungan TTF &amp; TTR_R2"/>
      <sheetName val="Distribusi Exponential (TTF)"/>
      <sheetName val="Distribusi Lognormal (TTF)"/>
      <sheetName val="Distribusi Weibull (TTF)"/>
      <sheetName val="Parameter TTF &amp; MTTF"/>
      <sheetName val="Index Of Fit_TTF"/>
      <sheetName val="Uji Manns Weibull_TTF"/>
      <sheetName val="Uji Smirnov Lognormal"/>
      <sheetName val="Distribusi Expn (TTR)"/>
      <sheetName val="Distribusi Logn (TTR)"/>
      <sheetName val="Distribusi Weibull (TTR)"/>
      <sheetName val="Parameter TTR &amp; MTTR"/>
      <sheetName val="Index Of Fit_TTR"/>
      <sheetName val="Uji Manns Weibull_TTR"/>
      <sheetName val="Uji Barlett Exponential_TTR"/>
      <sheetName val="Perhitungan Reliability K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4">
          <cell r="C54">
            <v>44206</v>
          </cell>
          <cell r="D54">
            <v>0.46875</v>
          </cell>
          <cell r="E54">
            <v>0.5</v>
          </cell>
        </row>
        <row r="55">
          <cell r="C55">
            <v>44736</v>
          </cell>
          <cell r="D55">
            <v>0.41666666666666669</v>
          </cell>
          <cell r="E55">
            <v>0.4916666666666667</v>
          </cell>
        </row>
        <row r="56">
          <cell r="C56">
            <v>44763</v>
          </cell>
          <cell r="D56">
            <v>0.39583333333333331</v>
          </cell>
          <cell r="E56">
            <v>0.47569444444444442</v>
          </cell>
        </row>
        <row r="57">
          <cell r="C57">
            <v>44781</v>
          </cell>
          <cell r="D57">
            <v>0.40972222222222227</v>
          </cell>
          <cell r="E57">
            <v>0.45</v>
          </cell>
        </row>
        <row r="62">
          <cell r="C62">
            <v>44596</v>
          </cell>
          <cell r="D62">
            <v>0.35416666666666669</v>
          </cell>
          <cell r="E62">
            <v>0.64236111111111105</v>
          </cell>
        </row>
        <row r="63">
          <cell r="C63">
            <v>44741</v>
          </cell>
          <cell r="D63">
            <v>0.46875</v>
          </cell>
          <cell r="E63">
            <v>0.61458333333333337</v>
          </cell>
        </row>
        <row r="64">
          <cell r="C64">
            <v>44788</v>
          </cell>
          <cell r="D64">
            <v>0.56597222222222221</v>
          </cell>
          <cell r="E64">
            <v>0.6875</v>
          </cell>
        </row>
        <row r="65">
          <cell r="C65">
            <v>44810</v>
          </cell>
          <cell r="D65">
            <v>0.59722222222222221</v>
          </cell>
          <cell r="E65">
            <v>0.65277777777777779</v>
          </cell>
        </row>
        <row r="70">
          <cell r="C70">
            <v>44214</v>
          </cell>
          <cell r="D70">
            <v>0.38194444444444442</v>
          </cell>
          <cell r="E70">
            <v>0.59583333333333333</v>
          </cell>
        </row>
        <row r="71">
          <cell r="C71">
            <v>44650</v>
          </cell>
          <cell r="D71">
            <v>0.3840277777777778</v>
          </cell>
          <cell r="E71">
            <v>0.43263888888888885</v>
          </cell>
        </row>
        <row r="72">
          <cell r="C72">
            <v>44732</v>
          </cell>
          <cell r="D72">
            <v>0.42569444444444443</v>
          </cell>
          <cell r="E72">
            <v>0.63888888888888895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6B76-5775-49BF-9126-AB6D5376B1D8}">
  <dimension ref="A1:K15"/>
  <sheetViews>
    <sheetView zoomScale="55" zoomScaleNormal="55" workbookViewId="0">
      <selection activeCell="E19" sqref="E19"/>
    </sheetView>
  </sheetViews>
  <sheetFormatPr defaultRowHeight="14.5" x14ac:dyDescent="0.35"/>
  <cols>
    <col min="1" max="1" width="11.7265625" customWidth="1"/>
    <col min="2" max="2" width="18.6328125" customWidth="1"/>
    <col min="3" max="7" width="25.54296875" customWidth="1"/>
    <col min="8" max="8" width="26.6328125" customWidth="1"/>
    <col min="9" max="10" width="15.6328125" customWidth="1"/>
  </cols>
  <sheetData>
    <row r="1" spans="1:11" ht="15" customHeight="1" x14ac:dyDescent="0.35">
      <c r="A1" s="138" t="s">
        <v>27</v>
      </c>
      <c r="B1" s="139"/>
      <c r="C1" s="139"/>
      <c r="D1" s="139"/>
      <c r="E1" s="139"/>
      <c r="F1" s="140"/>
      <c r="G1" s="140"/>
      <c r="H1" s="141"/>
    </row>
    <row r="2" spans="1:11" x14ac:dyDescent="0.35">
      <c r="A2" s="13" t="s">
        <v>28</v>
      </c>
      <c r="B2" s="13" t="s">
        <v>29</v>
      </c>
      <c r="C2" s="13" t="s">
        <v>123</v>
      </c>
      <c r="D2" s="13" t="s">
        <v>99</v>
      </c>
      <c r="E2" s="13" t="s">
        <v>101</v>
      </c>
      <c r="F2" s="13" t="s">
        <v>122</v>
      </c>
      <c r="G2" s="13" t="s">
        <v>121</v>
      </c>
      <c r="H2" s="13" t="s">
        <v>40</v>
      </c>
      <c r="I2" s="13" t="s">
        <v>102</v>
      </c>
      <c r="J2" s="13" t="s">
        <v>142</v>
      </c>
      <c r="K2" s="13" t="s">
        <v>103</v>
      </c>
    </row>
    <row r="3" spans="1:11" x14ac:dyDescent="0.35">
      <c r="A3" s="14" t="s">
        <v>30</v>
      </c>
      <c r="B3" s="15">
        <v>3</v>
      </c>
      <c r="C3" s="15">
        <f>8*B3</f>
        <v>24</v>
      </c>
      <c r="D3" s="15">
        <v>22</v>
      </c>
      <c r="E3" s="15">
        <f>8*D3</f>
        <v>176</v>
      </c>
      <c r="F3" s="15">
        <f t="shared" ref="F3:F12" si="0">E3/B3</f>
        <v>58.666666666666664</v>
      </c>
      <c r="G3" s="15">
        <f>C3/B3</f>
        <v>8</v>
      </c>
      <c r="H3" s="66">
        <f t="shared" ref="H3:H12" si="1">C3/E3</f>
        <v>0.13636363636363635</v>
      </c>
      <c r="I3" s="15">
        <f>E3-C3</f>
        <v>152</v>
      </c>
      <c r="J3" s="15">
        <f>D3/B3</f>
        <v>7.333333333333333</v>
      </c>
      <c r="K3" s="66">
        <f t="shared" ref="K3:K13" si="2">I3/E3*100%</f>
        <v>0.86363636363636365</v>
      </c>
    </row>
    <row r="4" spans="1:11" x14ac:dyDescent="0.35">
      <c r="A4" s="14" t="s">
        <v>31</v>
      </c>
      <c r="B4" s="15">
        <v>2</v>
      </c>
      <c r="C4" s="15">
        <f t="shared" ref="C4:C12" si="3">8*B4</f>
        <v>16</v>
      </c>
      <c r="D4" s="15">
        <v>19</v>
      </c>
      <c r="E4" s="15">
        <f t="shared" ref="E4:E12" si="4">8*D4</f>
        <v>152</v>
      </c>
      <c r="F4" s="15">
        <f t="shared" si="0"/>
        <v>76</v>
      </c>
      <c r="G4" s="15">
        <f t="shared" ref="G4:G12" si="5">C4/B4</f>
        <v>8</v>
      </c>
      <c r="H4" s="66">
        <f t="shared" si="1"/>
        <v>0.10526315789473684</v>
      </c>
      <c r="I4" s="15">
        <f t="shared" ref="I4:I12" si="6">E4-C4</f>
        <v>136</v>
      </c>
      <c r="J4" s="15">
        <f t="shared" ref="J4:J12" si="7">D4/B4</f>
        <v>9.5</v>
      </c>
      <c r="K4" s="66">
        <f t="shared" si="2"/>
        <v>0.89473684210526316</v>
      </c>
    </row>
    <row r="5" spans="1:11" x14ac:dyDescent="0.35">
      <c r="A5" s="14" t="s">
        <v>32</v>
      </c>
      <c r="B5" s="15">
        <v>2</v>
      </c>
      <c r="C5" s="15">
        <f t="shared" si="3"/>
        <v>16</v>
      </c>
      <c r="D5" s="15">
        <v>18</v>
      </c>
      <c r="E5" s="15">
        <f t="shared" si="4"/>
        <v>144</v>
      </c>
      <c r="F5" s="15">
        <f t="shared" si="0"/>
        <v>72</v>
      </c>
      <c r="G5" s="15">
        <f t="shared" si="5"/>
        <v>8</v>
      </c>
      <c r="H5" s="66">
        <f t="shared" si="1"/>
        <v>0.1111111111111111</v>
      </c>
      <c r="I5" s="15">
        <f t="shared" si="6"/>
        <v>128</v>
      </c>
      <c r="J5" s="15">
        <f t="shared" si="7"/>
        <v>9</v>
      </c>
      <c r="K5" s="66">
        <f t="shared" si="2"/>
        <v>0.88888888888888884</v>
      </c>
    </row>
    <row r="6" spans="1:11" x14ac:dyDescent="0.35">
      <c r="A6" s="14" t="s">
        <v>33</v>
      </c>
      <c r="B6" s="15">
        <v>3</v>
      </c>
      <c r="C6" s="15">
        <f t="shared" si="3"/>
        <v>24</v>
      </c>
      <c r="D6" s="15">
        <v>16</v>
      </c>
      <c r="E6" s="15">
        <f t="shared" si="4"/>
        <v>128</v>
      </c>
      <c r="F6" s="15">
        <f t="shared" si="0"/>
        <v>42.666666666666664</v>
      </c>
      <c r="G6" s="15">
        <f t="shared" si="5"/>
        <v>8</v>
      </c>
      <c r="H6" s="66">
        <f t="shared" si="1"/>
        <v>0.1875</v>
      </c>
      <c r="I6" s="15">
        <f t="shared" si="6"/>
        <v>104</v>
      </c>
      <c r="J6" s="15">
        <f t="shared" si="7"/>
        <v>5.333333333333333</v>
      </c>
      <c r="K6" s="66">
        <f t="shared" si="2"/>
        <v>0.8125</v>
      </c>
    </row>
    <row r="7" spans="1:11" x14ac:dyDescent="0.35">
      <c r="A7" s="14" t="s">
        <v>34</v>
      </c>
      <c r="B7" s="15">
        <v>1</v>
      </c>
      <c r="C7" s="15">
        <f t="shared" si="3"/>
        <v>8</v>
      </c>
      <c r="D7" s="15">
        <v>18</v>
      </c>
      <c r="E7" s="15">
        <f t="shared" si="4"/>
        <v>144</v>
      </c>
      <c r="F7" s="15">
        <f t="shared" si="0"/>
        <v>144</v>
      </c>
      <c r="G7" s="15">
        <f t="shared" si="5"/>
        <v>8</v>
      </c>
      <c r="H7" s="66">
        <f t="shared" si="1"/>
        <v>5.5555555555555552E-2</v>
      </c>
      <c r="I7" s="15">
        <f t="shared" si="6"/>
        <v>136</v>
      </c>
      <c r="J7" s="15">
        <f t="shared" si="7"/>
        <v>18</v>
      </c>
      <c r="K7" s="66">
        <f t="shared" si="2"/>
        <v>0.94444444444444442</v>
      </c>
    </row>
    <row r="8" spans="1:11" x14ac:dyDescent="0.35">
      <c r="A8" s="14" t="s">
        <v>35</v>
      </c>
      <c r="B8" s="15">
        <v>2</v>
      </c>
      <c r="C8" s="15">
        <f t="shared" si="3"/>
        <v>16</v>
      </c>
      <c r="D8" s="15">
        <v>18</v>
      </c>
      <c r="E8" s="15">
        <f t="shared" si="4"/>
        <v>144</v>
      </c>
      <c r="F8" s="15">
        <f t="shared" si="0"/>
        <v>72</v>
      </c>
      <c r="G8" s="15">
        <f t="shared" si="5"/>
        <v>8</v>
      </c>
      <c r="H8" s="66">
        <f t="shared" si="1"/>
        <v>0.1111111111111111</v>
      </c>
      <c r="I8" s="15">
        <f t="shared" si="6"/>
        <v>128</v>
      </c>
      <c r="J8" s="15">
        <f t="shared" si="7"/>
        <v>9</v>
      </c>
      <c r="K8" s="66">
        <f t="shared" si="2"/>
        <v>0.88888888888888884</v>
      </c>
    </row>
    <row r="9" spans="1:11" x14ac:dyDescent="0.35">
      <c r="A9" s="14" t="s">
        <v>36</v>
      </c>
      <c r="B9" s="15">
        <v>2</v>
      </c>
      <c r="C9" s="15">
        <f t="shared" si="3"/>
        <v>16</v>
      </c>
      <c r="D9" s="15">
        <v>23</v>
      </c>
      <c r="E9" s="15">
        <f t="shared" si="4"/>
        <v>184</v>
      </c>
      <c r="F9" s="15">
        <f t="shared" si="0"/>
        <v>92</v>
      </c>
      <c r="G9" s="15">
        <f t="shared" si="5"/>
        <v>8</v>
      </c>
      <c r="H9" s="66">
        <f t="shared" si="1"/>
        <v>8.6956521739130432E-2</v>
      </c>
      <c r="I9" s="15">
        <f t="shared" si="6"/>
        <v>168</v>
      </c>
      <c r="J9" s="15">
        <f t="shared" si="7"/>
        <v>11.5</v>
      </c>
      <c r="K9" s="66">
        <f t="shared" si="2"/>
        <v>0.91304347826086951</v>
      </c>
    </row>
    <row r="10" spans="1:11" x14ac:dyDescent="0.35">
      <c r="A10" s="14" t="s">
        <v>37</v>
      </c>
      <c r="B10" s="15">
        <v>1</v>
      </c>
      <c r="C10" s="15">
        <f t="shared" si="3"/>
        <v>8</v>
      </c>
      <c r="D10" s="15">
        <v>22</v>
      </c>
      <c r="E10" s="15">
        <f t="shared" si="4"/>
        <v>176</v>
      </c>
      <c r="F10" s="15">
        <f t="shared" si="0"/>
        <v>176</v>
      </c>
      <c r="G10" s="15">
        <f t="shared" si="5"/>
        <v>8</v>
      </c>
      <c r="H10" s="66">
        <f t="shared" si="1"/>
        <v>4.5454545454545456E-2</v>
      </c>
      <c r="I10" s="15">
        <f t="shared" si="6"/>
        <v>168</v>
      </c>
      <c r="J10" s="15">
        <f t="shared" si="7"/>
        <v>22</v>
      </c>
      <c r="K10" s="66">
        <f t="shared" si="2"/>
        <v>0.95454545454545459</v>
      </c>
    </row>
    <row r="11" spans="1:11" x14ac:dyDescent="0.35">
      <c r="A11" s="14" t="s">
        <v>38</v>
      </c>
      <c r="B11" s="15">
        <v>1</v>
      </c>
      <c r="C11" s="15">
        <f t="shared" si="3"/>
        <v>8</v>
      </c>
      <c r="D11" s="15">
        <v>22</v>
      </c>
      <c r="E11" s="15">
        <f t="shared" si="4"/>
        <v>176</v>
      </c>
      <c r="F11" s="15">
        <f t="shared" si="0"/>
        <v>176</v>
      </c>
      <c r="G11" s="15">
        <f t="shared" si="5"/>
        <v>8</v>
      </c>
      <c r="H11" s="66">
        <f t="shared" si="1"/>
        <v>4.5454545454545456E-2</v>
      </c>
      <c r="I11" s="15">
        <f t="shared" si="6"/>
        <v>168</v>
      </c>
      <c r="J11" s="15">
        <f t="shared" si="7"/>
        <v>22</v>
      </c>
      <c r="K11" s="66">
        <f t="shared" si="2"/>
        <v>0.95454545454545459</v>
      </c>
    </row>
    <row r="12" spans="1:11" x14ac:dyDescent="0.35">
      <c r="A12" s="14" t="s">
        <v>39</v>
      </c>
      <c r="B12" s="15">
        <v>2</v>
      </c>
      <c r="C12" s="15">
        <f t="shared" si="3"/>
        <v>16</v>
      </c>
      <c r="D12" s="15">
        <v>23</v>
      </c>
      <c r="E12" s="15">
        <f t="shared" si="4"/>
        <v>184</v>
      </c>
      <c r="F12" s="15">
        <f t="shared" si="0"/>
        <v>92</v>
      </c>
      <c r="G12" s="15">
        <f t="shared" si="5"/>
        <v>8</v>
      </c>
      <c r="H12" s="66">
        <f t="shared" si="1"/>
        <v>8.6956521739130432E-2</v>
      </c>
      <c r="I12" s="15">
        <f t="shared" si="6"/>
        <v>168</v>
      </c>
      <c r="J12" s="15">
        <f t="shared" si="7"/>
        <v>11.5</v>
      </c>
      <c r="K12" s="66">
        <f t="shared" si="2"/>
        <v>0.91304347826086951</v>
      </c>
    </row>
    <row r="13" spans="1:11" x14ac:dyDescent="0.35">
      <c r="C13" s="50">
        <f>SUM(C3:C12)</f>
        <v>152</v>
      </c>
      <c r="E13" s="69">
        <f>SUM(E3:E12)</f>
        <v>1608</v>
      </c>
      <c r="F13" s="69">
        <f>SUM(F3:F12)</f>
        <v>1001.3333333333333</v>
      </c>
      <c r="G13" s="69">
        <f>SUM(G3:G12)</f>
        <v>80</v>
      </c>
      <c r="I13" s="69">
        <f>SUM(I3:I12)</f>
        <v>1456</v>
      </c>
      <c r="J13" s="94">
        <f>SUM(J3:J12)</f>
        <v>125.16666666666666</v>
      </c>
      <c r="K13" s="70">
        <f t="shared" si="2"/>
        <v>0.90547263681592038</v>
      </c>
    </row>
    <row r="14" spans="1:11" x14ac:dyDescent="0.35">
      <c r="C14" s="50">
        <f>C13*60</f>
        <v>9120</v>
      </c>
    </row>
    <row r="15" spans="1:11" x14ac:dyDescent="0.35">
      <c r="E15">
        <f>C13/E13</f>
        <v>9.4527363184079602E-2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8651-9C10-4F93-89D2-4D6C90BCFCA3}">
  <dimension ref="A1:L25"/>
  <sheetViews>
    <sheetView zoomScale="70" zoomScaleNormal="70" workbookViewId="0">
      <selection activeCell="K21" sqref="K21"/>
    </sheetView>
  </sheetViews>
  <sheetFormatPr defaultRowHeight="14.5" x14ac:dyDescent="0.35"/>
  <cols>
    <col min="2" max="2" width="19.26953125" customWidth="1"/>
    <col min="3" max="3" width="18.6328125" customWidth="1"/>
    <col min="4" max="4" width="12.7265625" customWidth="1"/>
    <col min="5" max="5" width="34.08984375" customWidth="1"/>
    <col min="6" max="6" width="15.7265625" customWidth="1"/>
    <col min="7" max="7" width="15.81640625" customWidth="1"/>
  </cols>
  <sheetData>
    <row r="1" spans="1:12" ht="15" x14ac:dyDescent="0.35">
      <c r="A1" s="138" t="s">
        <v>27</v>
      </c>
      <c r="B1" s="139"/>
      <c r="C1" s="139"/>
      <c r="D1" s="139"/>
      <c r="E1" s="142"/>
      <c r="G1" s="9"/>
      <c r="H1" s="9"/>
      <c r="I1" s="10"/>
    </row>
    <row r="2" spans="1:12" ht="31" x14ac:dyDescent="0.35">
      <c r="A2" s="16" t="s">
        <v>1</v>
      </c>
      <c r="B2" s="16" t="s">
        <v>7</v>
      </c>
      <c r="C2" s="16" t="s">
        <v>8</v>
      </c>
      <c r="D2" s="16" t="s">
        <v>9</v>
      </c>
      <c r="E2" s="17" t="s">
        <v>10</v>
      </c>
      <c r="G2" s="9"/>
      <c r="H2" s="9"/>
      <c r="I2" s="10"/>
    </row>
    <row r="3" spans="1:12" ht="15.5" x14ac:dyDescent="0.35">
      <c r="A3" s="25">
        <v>1</v>
      </c>
      <c r="B3" s="26" t="s">
        <v>13</v>
      </c>
      <c r="C3" s="27">
        <v>0.46875</v>
      </c>
      <c r="D3" s="27">
        <v>0.5</v>
      </c>
      <c r="E3" s="28">
        <f>(I3*24*60)/60</f>
        <v>0.75</v>
      </c>
      <c r="F3">
        <v>0</v>
      </c>
      <c r="G3" s="9"/>
      <c r="H3" s="11">
        <f t="shared" ref="H3:H19" si="0">D3-C3</f>
        <v>3.125E-2</v>
      </c>
      <c r="I3" s="10">
        <f t="shared" ref="I3:I22" si="1">H3-G3</f>
        <v>3.125E-2</v>
      </c>
      <c r="K3" s="39"/>
      <c r="L3" s="2">
        <f>E3+E9+E15+E20+E11</f>
        <v>20.5</v>
      </c>
    </row>
    <row r="4" spans="1:12" ht="15.5" x14ac:dyDescent="0.35">
      <c r="A4" s="77">
        <v>2</v>
      </c>
      <c r="B4" s="78" t="s">
        <v>14</v>
      </c>
      <c r="C4" s="79">
        <v>0.37847222222222221</v>
      </c>
      <c r="D4" s="79">
        <v>0.59583333333333333</v>
      </c>
      <c r="E4" s="80">
        <f t="shared" ref="E4:E19" si="2">(I4*24*60)/60</f>
        <v>5.2166666666666668</v>
      </c>
      <c r="F4">
        <v>8</v>
      </c>
      <c r="G4" s="9"/>
      <c r="H4" s="11">
        <f>D4-C4</f>
        <v>0.21736111111111112</v>
      </c>
      <c r="I4" s="10">
        <f t="shared" si="1"/>
        <v>0.21736111111111112</v>
      </c>
      <c r="K4" s="38"/>
      <c r="L4" s="2">
        <f>E12+E17</f>
        <v>3.7166666666666659</v>
      </c>
    </row>
    <row r="5" spans="1:12" ht="15.5" x14ac:dyDescent="0.35">
      <c r="A5" s="44">
        <v>3</v>
      </c>
      <c r="B5" s="45" t="s">
        <v>11</v>
      </c>
      <c r="C5" s="46">
        <v>0.59722222222222221</v>
      </c>
      <c r="D5" s="46">
        <v>0.65277777777777779</v>
      </c>
      <c r="E5" s="47">
        <f t="shared" si="2"/>
        <v>1.3333333333333337</v>
      </c>
      <c r="F5">
        <v>6</v>
      </c>
      <c r="G5" s="9"/>
      <c r="H5" s="11">
        <f t="shared" si="0"/>
        <v>5.555555555555558E-2</v>
      </c>
      <c r="I5" s="10">
        <f t="shared" si="1"/>
        <v>5.555555555555558E-2</v>
      </c>
      <c r="K5" s="37"/>
      <c r="L5" s="2">
        <f>E6+E13+E18+E19+E14</f>
        <v>15.633333333333335</v>
      </c>
    </row>
    <row r="6" spans="1:12" ht="15.5" x14ac:dyDescent="0.35">
      <c r="A6" s="33">
        <v>4</v>
      </c>
      <c r="B6" s="34" t="s">
        <v>15</v>
      </c>
      <c r="C6" s="35">
        <v>0.35416666666666669</v>
      </c>
      <c r="D6" s="35">
        <v>0.64236111111111116</v>
      </c>
      <c r="E6" s="36">
        <f t="shared" si="2"/>
        <v>6.9166666666666679</v>
      </c>
      <c r="F6">
        <v>8</v>
      </c>
      <c r="G6" s="9"/>
      <c r="H6" s="11">
        <f t="shared" si="0"/>
        <v>0.28819444444444448</v>
      </c>
      <c r="I6" s="10">
        <f t="shared" si="1"/>
        <v>0.28819444444444448</v>
      </c>
      <c r="K6" s="18"/>
      <c r="L6" s="54">
        <f>E7+E5+E22</f>
        <v>4.083333333333333</v>
      </c>
    </row>
    <row r="7" spans="1:12" ht="15.5" x14ac:dyDescent="0.35">
      <c r="A7" s="44">
        <v>5</v>
      </c>
      <c r="B7" s="45" t="s">
        <v>12</v>
      </c>
      <c r="C7" s="46">
        <v>0.3840277777777778</v>
      </c>
      <c r="D7" s="46">
        <v>0.43263888888888891</v>
      </c>
      <c r="E7" s="47">
        <f t="shared" si="2"/>
        <v>1.1666666666666665</v>
      </c>
      <c r="F7">
        <v>3</v>
      </c>
      <c r="G7" s="9"/>
      <c r="H7" s="11">
        <f t="shared" si="0"/>
        <v>4.8611111111111105E-2</v>
      </c>
      <c r="I7" s="10">
        <f t="shared" si="1"/>
        <v>4.8611111111111105E-2</v>
      </c>
      <c r="K7" s="19"/>
      <c r="L7" s="2">
        <f>E8+E16+E10+E21+E4</f>
        <v>20.766666666666666</v>
      </c>
    </row>
    <row r="8" spans="1:12" ht="15.5" x14ac:dyDescent="0.35">
      <c r="A8" s="40">
        <v>6</v>
      </c>
      <c r="B8" s="41" t="s">
        <v>16</v>
      </c>
      <c r="C8" s="42">
        <v>0.38194444444444442</v>
      </c>
      <c r="D8" s="42">
        <v>0.59583333333333333</v>
      </c>
      <c r="E8" s="43">
        <f t="shared" si="2"/>
        <v>5.1333333333333337</v>
      </c>
      <c r="F8">
        <v>20</v>
      </c>
      <c r="G8" s="9"/>
      <c r="H8" s="11">
        <f t="shared" si="0"/>
        <v>0.21388888888888891</v>
      </c>
      <c r="I8" s="10">
        <f t="shared" si="1"/>
        <v>0.21388888888888891</v>
      </c>
    </row>
    <row r="9" spans="1:12" ht="15.5" x14ac:dyDescent="0.35">
      <c r="A9" s="25">
        <v>7</v>
      </c>
      <c r="B9" s="26" t="s">
        <v>17</v>
      </c>
      <c r="C9" s="27">
        <v>0.54166666666666663</v>
      </c>
      <c r="D9" s="27">
        <v>0.66249999999999998</v>
      </c>
      <c r="E9" s="28">
        <f t="shared" si="2"/>
        <v>2.9000000000000004</v>
      </c>
      <c r="F9">
        <v>2</v>
      </c>
      <c r="G9" s="9"/>
      <c r="H9" s="11">
        <f t="shared" si="0"/>
        <v>0.12083333333333335</v>
      </c>
      <c r="I9" s="10">
        <f t="shared" si="1"/>
        <v>0.12083333333333335</v>
      </c>
    </row>
    <row r="10" spans="1:12" ht="15.5" x14ac:dyDescent="0.35">
      <c r="A10" s="40">
        <v>8</v>
      </c>
      <c r="B10" s="41" t="s">
        <v>18</v>
      </c>
      <c r="C10" s="42">
        <v>0.45833333333333331</v>
      </c>
      <c r="D10" s="42">
        <v>0.59375</v>
      </c>
      <c r="E10" s="43">
        <f t="shared" si="2"/>
        <v>3.2500000000000004</v>
      </c>
      <c r="F10">
        <v>13</v>
      </c>
      <c r="G10" s="51"/>
      <c r="H10" s="11">
        <f t="shared" si="0"/>
        <v>0.13541666666666669</v>
      </c>
      <c r="I10" s="10">
        <f t="shared" si="1"/>
        <v>0.13541666666666669</v>
      </c>
    </row>
    <row r="11" spans="1:12" ht="15.5" x14ac:dyDescent="0.35">
      <c r="A11" s="25">
        <v>9</v>
      </c>
      <c r="B11" s="26">
        <v>45383</v>
      </c>
      <c r="C11" s="27">
        <v>0.42569444444444443</v>
      </c>
      <c r="D11" s="27">
        <v>0.63888888888888884</v>
      </c>
      <c r="E11" s="28">
        <f t="shared" si="2"/>
        <v>5.1166666666666654</v>
      </c>
      <c r="F11">
        <v>2</v>
      </c>
      <c r="G11" s="52"/>
      <c r="H11" s="11">
        <f t="shared" si="0"/>
        <v>0.21319444444444441</v>
      </c>
      <c r="I11" s="10">
        <f t="shared" si="1"/>
        <v>0.21319444444444441</v>
      </c>
    </row>
    <row r="12" spans="1:12" ht="15.5" x14ac:dyDescent="0.35">
      <c r="A12" s="29">
        <v>10</v>
      </c>
      <c r="B12" s="30">
        <v>45398</v>
      </c>
      <c r="C12" s="31">
        <v>0.41666666666666669</v>
      </c>
      <c r="D12" s="31">
        <v>0.49166666666666664</v>
      </c>
      <c r="E12" s="32">
        <f t="shared" si="2"/>
        <v>1.7999999999999992</v>
      </c>
      <c r="F12">
        <v>6</v>
      </c>
      <c r="G12" s="52"/>
      <c r="H12" s="11">
        <f t="shared" si="0"/>
        <v>7.4999999999999956E-2</v>
      </c>
      <c r="I12" s="10">
        <f t="shared" si="1"/>
        <v>7.4999999999999956E-2</v>
      </c>
    </row>
    <row r="13" spans="1:12" ht="15.5" x14ac:dyDescent="0.35">
      <c r="A13" s="33">
        <v>11</v>
      </c>
      <c r="B13" s="34">
        <v>45404</v>
      </c>
      <c r="C13" s="35">
        <v>0.46875</v>
      </c>
      <c r="D13" s="35">
        <v>0.61458333333333337</v>
      </c>
      <c r="E13" s="36">
        <f t="shared" si="2"/>
        <v>3.5000000000000009</v>
      </c>
      <c r="F13">
        <v>5</v>
      </c>
      <c r="G13" s="52"/>
      <c r="H13" s="11">
        <f t="shared" si="0"/>
        <v>0.14583333333333337</v>
      </c>
      <c r="I13" s="10">
        <f t="shared" si="1"/>
        <v>0.14583333333333337</v>
      </c>
    </row>
    <row r="14" spans="1:12" ht="15.5" x14ac:dyDescent="0.35">
      <c r="A14" s="96">
        <v>12</v>
      </c>
      <c r="B14" s="97" t="s">
        <v>19</v>
      </c>
      <c r="C14" s="98">
        <v>0.40972222222222221</v>
      </c>
      <c r="D14" s="98">
        <v>0.45</v>
      </c>
      <c r="E14" s="99">
        <f t="shared" si="2"/>
        <v>0.96666666666666723</v>
      </c>
      <c r="F14">
        <v>13</v>
      </c>
      <c r="G14" s="51"/>
      <c r="H14" s="11">
        <f t="shared" si="0"/>
        <v>4.0277777777777801E-2</v>
      </c>
      <c r="I14" s="10">
        <f t="shared" si="1"/>
        <v>4.0277777777777801E-2</v>
      </c>
    </row>
    <row r="15" spans="1:12" ht="15.5" x14ac:dyDescent="0.35">
      <c r="A15" s="25">
        <v>13</v>
      </c>
      <c r="B15" s="26" t="s">
        <v>20</v>
      </c>
      <c r="C15" s="27">
        <v>0.42499999999999999</v>
      </c>
      <c r="D15" s="27">
        <v>0.66874999999999996</v>
      </c>
      <c r="E15" s="28">
        <f t="shared" si="2"/>
        <v>5.85</v>
      </c>
      <c r="F15">
        <v>22</v>
      </c>
      <c r="G15" s="51"/>
      <c r="H15" s="11">
        <f t="shared" si="0"/>
        <v>0.24374999999999997</v>
      </c>
      <c r="I15" s="10">
        <f t="shared" si="1"/>
        <v>0.24374999999999997</v>
      </c>
    </row>
    <row r="16" spans="1:12" ht="15.5" x14ac:dyDescent="0.35">
      <c r="A16" s="40">
        <v>14</v>
      </c>
      <c r="B16" s="41" t="s">
        <v>21</v>
      </c>
      <c r="C16" s="42">
        <v>0.40625</v>
      </c>
      <c r="D16" s="42">
        <v>0.67013888888888884</v>
      </c>
      <c r="E16" s="43">
        <f t="shared" si="2"/>
        <v>6.3333333333333321</v>
      </c>
      <c r="F16">
        <v>3</v>
      </c>
      <c r="G16" s="51"/>
      <c r="H16" s="11">
        <f t="shared" si="0"/>
        <v>0.26388888888888884</v>
      </c>
      <c r="I16" s="10">
        <f t="shared" si="1"/>
        <v>0.26388888888888884</v>
      </c>
    </row>
    <row r="17" spans="1:9" ht="15.5" x14ac:dyDescent="0.35">
      <c r="A17" s="29">
        <v>15</v>
      </c>
      <c r="B17" s="30" t="s">
        <v>23</v>
      </c>
      <c r="C17" s="31">
        <v>0.39583333333333331</v>
      </c>
      <c r="D17" s="31">
        <v>0.47569444444444442</v>
      </c>
      <c r="E17" s="32">
        <f t="shared" si="2"/>
        <v>1.9166666666666665</v>
      </c>
      <c r="F17">
        <v>10</v>
      </c>
      <c r="G17" s="51"/>
      <c r="H17" s="11">
        <f>D17-C17</f>
        <v>7.9861111111111105E-2</v>
      </c>
      <c r="I17" s="10">
        <f t="shared" si="1"/>
        <v>7.9861111111111105E-2</v>
      </c>
    </row>
    <row r="18" spans="1:9" ht="15.5" x14ac:dyDescent="0.35">
      <c r="A18" s="33">
        <v>16</v>
      </c>
      <c r="B18" s="34" t="s">
        <v>22</v>
      </c>
      <c r="C18" s="35">
        <v>0.59722222222222221</v>
      </c>
      <c r="D18" s="35">
        <v>0.65277777777777779</v>
      </c>
      <c r="E18" s="36">
        <f t="shared" si="2"/>
        <v>1.3333333333333337</v>
      </c>
      <c r="F18">
        <v>15</v>
      </c>
      <c r="G18" s="51"/>
      <c r="H18" s="11">
        <f>D18-C18</f>
        <v>5.555555555555558E-2</v>
      </c>
      <c r="I18" s="10">
        <f t="shared" si="1"/>
        <v>5.555555555555558E-2</v>
      </c>
    </row>
    <row r="19" spans="1:9" ht="15.5" x14ac:dyDescent="0.35">
      <c r="A19" s="33">
        <v>17</v>
      </c>
      <c r="B19" s="34" t="s">
        <v>120</v>
      </c>
      <c r="C19" s="35">
        <v>0.56597222222222221</v>
      </c>
      <c r="D19" s="35">
        <v>0.6875</v>
      </c>
      <c r="E19" s="36">
        <f t="shared" si="2"/>
        <v>2.916666666666667</v>
      </c>
      <c r="F19">
        <v>25</v>
      </c>
      <c r="G19" s="52"/>
      <c r="H19" s="11">
        <f t="shared" si="0"/>
        <v>0.12152777777777779</v>
      </c>
      <c r="I19" s="10">
        <f t="shared" si="1"/>
        <v>0.12152777777777779</v>
      </c>
    </row>
    <row r="20" spans="1:9" ht="15.5" x14ac:dyDescent="0.35">
      <c r="A20" s="25">
        <v>18</v>
      </c>
      <c r="B20" s="26">
        <v>45545</v>
      </c>
      <c r="C20" s="27">
        <v>0.31597222222222221</v>
      </c>
      <c r="D20" s="27">
        <v>0.56111111111111112</v>
      </c>
      <c r="E20" s="28">
        <f>(I20*24*60)/60</f>
        <v>5.8833333333333337</v>
      </c>
      <c r="F20">
        <v>13</v>
      </c>
      <c r="G20" s="52"/>
      <c r="H20" s="11">
        <f>D20-C20</f>
        <v>0.24513888888888891</v>
      </c>
      <c r="I20" s="10">
        <f t="shared" si="1"/>
        <v>0.24513888888888891</v>
      </c>
    </row>
    <row r="21" spans="1:9" ht="15.5" x14ac:dyDescent="0.35">
      <c r="A21" s="40">
        <v>19</v>
      </c>
      <c r="B21" s="41" t="s">
        <v>24</v>
      </c>
      <c r="C21" s="42">
        <v>0.43055555555555558</v>
      </c>
      <c r="D21" s="42">
        <v>0.46527777777777779</v>
      </c>
      <c r="E21" s="43">
        <f>(I21*24*60)/60</f>
        <v>0.83333333333333315</v>
      </c>
      <c r="F21">
        <v>22</v>
      </c>
      <c r="G21" s="52"/>
      <c r="H21" s="11">
        <f t="shared" ref="H21:H22" si="3">D21-C21</f>
        <v>3.472222222222221E-2</v>
      </c>
      <c r="I21" s="10">
        <f t="shared" si="1"/>
        <v>3.472222222222221E-2</v>
      </c>
    </row>
    <row r="22" spans="1:9" ht="15.5" x14ac:dyDescent="0.35">
      <c r="A22" s="44">
        <v>20</v>
      </c>
      <c r="B22" s="45" t="s">
        <v>25</v>
      </c>
      <c r="C22" s="46">
        <v>0.375</v>
      </c>
      <c r="D22" s="46">
        <v>0.44097222222222221</v>
      </c>
      <c r="E22" s="47">
        <f>(I22*24*60)/60</f>
        <v>1.583333333333333</v>
      </c>
      <c r="F22">
        <v>9</v>
      </c>
      <c r="G22" s="53"/>
      <c r="H22" s="11">
        <f t="shared" si="3"/>
        <v>6.597222222222221E-2</v>
      </c>
      <c r="I22" s="10">
        <f t="shared" si="1"/>
        <v>6.597222222222221E-2</v>
      </c>
    </row>
    <row r="23" spans="1:9" ht="15.5" x14ac:dyDescent="0.35">
      <c r="A23" s="143" t="s">
        <v>26</v>
      </c>
      <c r="B23" s="143"/>
      <c r="C23" s="143"/>
      <c r="D23" s="143"/>
      <c r="E23" s="1">
        <f>SUM(E3:E22)</f>
        <v>64.7</v>
      </c>
      <c r="G23" s="53"/>
    </row>
    <row r="25" spans="1:9" ht="15" customHeight="1" x14ac:dyDescent="0.35"/>
  </sheetData>
  <mergeCells count="2">
    <mergeCell ref="A1:E1"/>
    <mergeCell ref="A23:D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F93F-EB9E-4E09-ACF1-58705F0D203B}">
  <dimension ref="B2:F8"/>
  <sheetViews>
    <sheetView zoomScale="70" zoomScaleNormal="70" workbookViewId="0">
      <selection activeCell="G25" sqref="G25"/>
    </sheetView>
  </sheetViews>
  <sheetFormatPr defaultRowHeight="14.5" x14ac:dyDescent="0.35"/>
  <cols>
    <col min="3" max="3" width="28" customWidth="1"/>
    <col min="4" max="4" width="16.453125" customWidth="1"/>
    <col min="5" max="5" width="13.08984375" customWidth="1"/>
    <col min="6" max="6" width="22.453125" customWidth="1"/>
  </cols>
  <sheetData>
    <row r="2" spans="2:6" ht="15.5" x14ac:dyDescent="0.35">
      <c r="B2" s="20" t="s">
        <v>1</v>
      </c>
      <c r="C2" s="20" t="s">
        <v>2</v>
      </c>
      <c r="D2" s="21" t="s">
        <v>4</v>
      </c>
      <c r="E2" s="20" t="s">
        <v>5</v>
      </c>
      <c r="F2" s="22" t="s">
        <v>6</v>
      </c>
    </row>
    <row r="3" spans="2:6" ht="15.5" x14ac:dyDescent="0.35">
      <c r="B3" s="3">
        <v>1</v>
      </c>
      <c r="C3" s="4" t="s">
        <v>41</v>
      </c>
      <c r="D3" s="5">
        <f>'Mesin Rusak 2024'!L3</f>
        <v>20.5</v>
      </c>
      <c r="E3" s="5">
        <f>(D3/$D$8)*100</f>
        <v>31.68469860896445</v>
      </c>
      <c r="F3" s="6">
        <f>E3</f>
        <v>31.68469860896445</v>
      </c>
    </row>
    <row r="4" spans="2:6" ht="15.5" x14ac:dyDescent="0.35">
      <c r="B4" s="3">
        <v>2</v>
      </c>
      <c r="C4" s="4" t="s">
        <v>42</v>
      </c>
      <c r="D4" s="5">
        <f>'Mesin Rusak 2024'!L4</f>
        <v>3.7166666666666659</v>
      </c>
      <c r="E4" s="5">
        <f>(D4/$D$8)*100</f>
        <v>5.7444616177228216</v>
      </c>
      <c r="F4" s="6">
        <f>F3+E4</f>
        <v>37.429160226687273</v>
      </c>
    </row>
    <row r="5" spans="2:6" ht="15.5" x14ac:dyDescent="0.35">
      <c r="B5" s="3">
        <v>3</v>
      </c>
      <c r="C5" s="4" t="s">
        <v>43</v>
      </c>
      <c r="D5" s="5">
        <f>'Mesin Rusak 2024'!L5</f>
        <v>15.633333333333335</v>
      </c>
      <c r="E5" s="5">
        <f>(D5/$D$8)*100</f>
        <v>24.162802679031429</v>
      </c>
      <c r="F5" s="6">
        <f>F4+E5</f>
        <v>61.591962905718702</v>
      </c>
    </row>
    <row r="6" spans="2:6" ht="15.5" x14ac:dyDescent="0.35">
      <c r="B6" s="3">
        <v>4</v>
      </c>
      <c r="C6" s="4" t="s">
        <v>44</v>
      </c>
      <c r="D6" s="5">
        <f>'Mesin Rusak 2024'!L6</f>
        <v>4.083333333333333</v>
      </c>
      <c r="E6" s="5">
        <f>(D6/$D$8)*100</f>
        <v>6.3111798042246257</v>
      </c>
      <c r="F6" s="6">
        <f>F5+E6</f>
        <v>67.903142709943324</v>
      </c>
    </row>
    <row r="7" spans="2:6" ht="15.5" x14ac:dyDescent="0.35">
      <c r="B7" s="3">
        <v>5</v>
      </c>
      <c r="C7" s="4" t="s">
        <v>0</v>
      </c>
      <c r="D7" s="5">
        <f>'Mesin Rusak 2024'!L7</f>
        <v>20.766666666666666</v>
      </c>
      <c r="E7" s="5">
        <f>(D7/$D$8)*100</f>
        <v>32.096857290056668</v>
      </c>
      <c r="F7" s="6">
        <f>F6+E7</f>
        <v>100</v>
      </c>
    </row>
    <row r="8" spans="2:6" ht="15.5" x14ac:dyDescent="0.35">
      <c r="B8" s="144" t="s">
        <v>3</v>
      </c>
      <c r="C8" s="145"/>
      <c r="D8" s="7">
        <f>SUM(D3:D7)</f>
        <v>64.7</v>
      </c>
      <c r="E8" s="7">
        <f>SUM(E3:E7)</f>
        <v>100</v>
      </c>
      <c r="F8" s="8"/>
    </row>
  </sheetData>
  <mergeCells count="1"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126B-F42C-4A39-A182-E25221E8133F}">
  <dimension ref="B1:O85"/>
  <sheetViews>
    <sheetView topLeftCell="B1" zoomScale="70" zoomScaleNormal="70" workbookViewId="0">
      <selection activeCell="M5" sqref="M5"/>
    </sheetView>
  </sheetViews>
  <sheetFormatPr defaultRowHeight="14.5" x14ac:dyDescent="0.35"/>
  <cols>
    <col min="2" max="2" width="8.81640625" bestFit="1" customWidth="1"/>
    <col min="3" max="3" width="29.36328125" customWidth="1"/>
    <col min="4" max="4" width="14" customWidth="1"/>
    <col min="5" max="5" width="14.453125" customWidth="1"/>
    <col min="6" max="6" width="14.1796875" customWidth="1"/>
    <col min="7" max="8" width="11.6328125" customWidth="1"/>
    <col min="9" max="9" width="8" customWidth="1"/>
    <col min="10" max="10" width="16.1796875" customWidth="1"/>
    <col min="11" max="12" width="8.81640625" bestFit="1" customWidth="1"/>
    <col min="13" max="13" width="14.54296875" bestFit="1" customWidth="1"/>
    <col min="14" max="14" width="8.81640625" bestFit="1" customWidth="1"/>
    <col min="15" max="15" width="21.453125" customWidth="1"/>
    <col min="16" max="17" width="8.81640625" bestFit="1" customWidth="1"/>
    <col min="19" max="20" width="8.81640625" bestFit="1" customWidth="1"/>
  </cols>
  <sheetData>
    <row r="1" spans="2:15" ht="15.5" x14ac:dyDescent="0.35">
      <c r="B1" s="146" t="s">
        <v>41</v>
      </c>
      <c r="C1" s="147"/>
      <c r="D1" s="147"/>
      <c r="E1" s="147"/>
      <c r="F1" s="148"/>
      <c r="L1" s="55">
        <v>0.6875</v>
      </c>
      <c r="M1" s="56">
        <v>0.3125</v>
      </c>
    </row>
    <row r="2" spans="2:15" ht="46.5" x14ac:dyDescent="0.35">
      <c r="B2" s="23" t="s">
        <v>1</v>
      </c>
      <c r="C2" s="23" t="s">
        <v>7</v>
      </c>
      <c r="D2" s="23" t="s">
        <v>8</v>
      </c>
      <c r="E2" s="23" t="s">
        <v>9</v>
      </c>
      <c r="F2" s="73" t="s">
        <v>10</v>
      </c>
      <c r="H2" s="105" t="s">
        <v>99</v>
      </c>
      <c r="J2" s="106" t="s">
        <v>149</v>
      </c>
      <c r="L2" t="s">
        <v>145</v>
      </c>
      <c r="M2" t="s">
        <v>146</v>
      </c>
      <c r="N2" t="s">
        <v>147</v>
      </c>
      <c r="O2" t="s">
        <v>148</v>
      </c>
    </row>
    <row r="3" spans="2:15" ht="15.5" x14ac:dyDescent="0.35">
      <c r="B3" s="23">
        <v>1</v>
      </c>
      <c r="C3" s="95" t="str">
        <f>'Mesin Rusak 2024'!B3</f>
        <v>10 Januari 2024</v>
      </c>
      <c r="D3" s="48">
        <f>'Mesin Rusak 2024'!C3</f>
        <v>0.46875</v>
      </c>
      <c r="E3" s="48">
        <f>'Mesin Rusak 2024'!D3</f>
        <v>0.5</v>
      </c>
      <c r="F3" s="75">
        <f>(K3*24*60)/60</f>
        <v>0.75</v>
      </c>
      <c r="H3">
        <v>0</v>
      </c>
      <c r="I3" s="10"/>
      <c r="J3" s="11">
        <f>E3-D3</f>
        <v>3.125E-2</v>
      </c>
      <c r="K3" s="10">
        <f>J3-I3</f>
        <v>3.125E-2</v>
      </c>
      <c r="M3">
        <f>45</f>
        <v>45</v>
      </c>
      <c r="N3">
        <v>75</v>
      </c>
      <c r="O3" s="49">
        <f>L3-M3</f>
        <v>-45</v>
      </c>
    </row>
    <row r="4" spans="2:15" ht="15.5" x14ac:dyDescent="0.35">
      <c r="B4" s="23">
        <v>2</v>
      </c>
      <c r="C4" s="95" t="str">
        <f>'Mesin Rusak 2024'!B9</f>
        <v>13 Maret 2024</v>
      </c>
      <c r="D4" s="48">
        <f>'Mesin Rusak 2024'!C9</f>
        <v>0.54166666666666663</v>
      </c>
      <c r="E4" s="48">
        <f>'Mesin Rusak 2024'!D9</f>
        <v>0.66249999999999998</v>
      </c>
      <c r="F4" s="75">
        <f t="shared" ref="F4:F8" si="0">(K4*24*60)/60</f>
        <v>2.9000000000000004</v>
      </c>
      <c r="H4">
        <f>(21+29+31)-(9+10+13)</f>
        <v>49</v>
      </c>
      <c r="I4" s="9"/>
      <c r="J4" s="11">
        <f>E4-D4</f>
        <v>0.12083333333333335</v>
      </c>
      <c r="K4" s="10">
        <f>J4-I4</f>
        <v>0.12083333333333335</v>
      </c>
      <c r="M4">
        <f>45</f>
        <v>45</v>
      </c>
      <c r="N4">
        <v>75</v>
      </c>
    </row>
    <row r="5" spans="2:15" ht="15.5" x14ac:dyDescent="0.35">
      <c r="B5" s="23">
        <v>3</v>
      </c>
      <c r="C5" s="95">
        <f>'Mesin Rusak 2024'!B11</f>
        <v>45383</v>
      </c>
      <c r="D5" s="48">
        <f>'Mesin Rusak 2024'!C9</f>
        <v>0.54166666666666663</v>
      </c>
      <c r="E5" s="48">
        <f>'Mesin Rusak 2024'!D9</f>
        <v>0.66249999999999998</v>
      </c>
      <c r="F5" s="75">
        <f t="shared" si="0"/>
        <v>2.9000000000000004</v>
      </c>
      <c r="H5">
        <f>(20+1)-(7)</f>
        <v>14</v>
      </c>
      <c r="I5" s="9"/>
      <c r="J5" s="11">
        <f>E5-D5</f>
        <v>0.12083333333333335</v>
      </c>
      <c r="K5" s="10">
        <f>J5-I5</f>
        <v>0.12083333333333335</v>
      </c>
      <c r="M5">
        <v>5814</v>
      </c>
      <c r="N5">
        <v>75</v>
      </c>
    </row>
    <row r="6" spans="2:15" ht="15.5" x14ac:dyDescent="0.35">
      <c r="B6" s="23">
        <v>4</v>
      </c>
      <c r="C6" s="95" t="str">
        <f>'Mesin Rusak 2024'!B15</f>
        <v>13 Juni 2024</v>
      </c>
      <c r="D6" s="48">
        <f>'Mesin Rusak 2024'!C15</f>
        <v>0.42499999999999999</v>
      </c>
      <c r="E6" s="48">
        <f>'Mesin Rusak 2024'!D15</f>
        <v>0.66874999999999996</v>
      </c>
      <c r="F6" s="75">
        <f t="shared" si="0"/>
        <v>5.85</v>
      </c>
      <c r="H6">
        <f>(30+31+13)+(3+14+9)</f>
        <v>100</v>
      </c>
      <c r="I6" s="9"/>
      <c r="J6" s="11">
        <f>E6-D6</f>
        <v>0.24374999999999997</v>
      </c>
      <c r="K6" s="10">
        <f>J6-I6</f>
        <v>0.24374999999999997</v>
      </c>
      <c r="M6">
        <f>45</f>
        <v>45</v>
      </c>
      <c r="N6">
        <v>75</v>
      </c>
    </row>
    <row r="7" spans="2:15" ht="15.5" x14ac:dyDescent="0.35">
      <c r="B7" s="23">
        <v>5</v>
      </c>
      <c r="C7" s="95">
        <f>'Mesin Rusak 2024'!B20</f>
        <v>45545</v>
      </c>
      <c r="D7" s="48">
        <f>'Mesin Rusak 2024'!C20</f>
        <v>0.31597222222222221</v>
      </c>
      <c r="E7" s="48">
        <f>'Mesin Rusak 2024'!D20</f>
        <v>0.56111111111111112</v>
      </c>
      <c r="F7" s="75">
        <f t="shared" si="0"/>
        <v>5.8833333333333337</v>
      </c>
      <c r="H7">
        <f>(10+31+31+30)-(10+9+8+8)</f>
        <v>67</v>
      </c>
      <c r="I7" s="9"/>
      <c r="J7" s="11">
        <f>E7-D7</f>
        <v>0.24513888888888891</v>
      </c>
      <c r="K7" s="10">
        <f>J7-I7</f>
        <v>0.24513888888888891</v>
      </c>
      <c r="M7">
        <f>45</f>
        <v>45</v>
      </c>
      <c r="N7">
        <v>75</v>
      </c>
    </row>
    <row r="8" spans="2:15" ht="15.5" x14ac:dyDescent="0.35">
      <c r="B8" s="149" t="s">
        <v>26</v>
      </c>
      <c r="C8" s="150"/>
      <c r="D8" s="150"/>
      <c r="E8" s="151"/>
      <c r="F8" s="75">
        <f t="shared" si="0"/>
        <v>0</v>
      </c>
      <c r="G8">
        <f>F8/4</f>
        <v>0</v>
      </c>
      <c r="I8" s="10"/>
      <c r="J8" s="11"/>
      <c r="K8" s="10"/>
      <c r="M8">
        <f>45</f>
        <v>45</v>
      </c>
      <c r="N8">
        <v>75</v>
      </c>
    </row>
    <row r="10" spans="2:15" ht="15.5" customHeight="1" x14ac:dyDescent="0.35">
      <c r="B10" s="146" t="s">
        <v>0</v>
      </c>
      <c r="C10" s="147"/>
      <c r="D10" s="147"/>
      <c r="E10" s="147"/>
      <c r="F10" s="148"/>
    </row>
    <row r="11" spans="2:15" ht="46.5" x14ac:dyDescent="0.35">
      <c r="B11" s="23" t="s">
        <v>1</v>
      </c>
      <c r="C11" s="23" t="s">
        <v>7</v>
      </c>
      <c r="D11" s="23" t="s">
        <v>8</v>
      </c>
      <c r="E11" s="23" t="s">
        <v>9</v>
      </c>
      <c r="F11" s="73" t="s">
        <v>10</v>
      </c>
    </row>
    <row r="12" spans="2:15" ht="15.5" x14ac:dyDescent="0.35">
      <c r="B12" s="23">
        <v>1</v>
      </c>
      <c r="C12" s="23" t="str">
        <f>'Mesin Rusak 2024'!B4</f>
        <v>22 Januari 2024</v>
      </c>
      <c r="D12" s="48">
        <f>'Mesin Rusak 2024'!C4</f>
        <v>0.37847222222222221</v>
      </c>
      <c r="E12" s="48">
        <f>'Mesin Rusak 2024'!D4</f>
        <v>0.59583333333333333</v>
      </c>
      <c r="F12" s="75">
        <f>(K12*24*60)/60</f>
        <v>5.2166666666666668</v>
      </c>
      <c r="G12">
        <v>0</v>
      </c>
      <c r="J12" s="11">
        <f>E12-D12</f>
        <v>0.21736111111111112</v>
      </c>
      <c r="K12" s="10">
        <f>J12-I12</f>
        <v>0.21736111111111112</v>
      </c>
    </row>
    <row r="13" spans="2:15" ht="15.5" x14ac:dyDescent="0.35">
      <c r="B13" s="23">
        <v>2</v>
      </c>
      <c r="C13" s="74" t="str">
        <f>'Mesin Rusak 2024'!B8</f>
        <v>8 Maret 2024</v>
      </c>
      <c r="D13" s="48">
        <f>'Mesin Rusak 2024'!C8</f>
        <v>0.38194444444444442</v>
      </c>
      <c r="E13" s="48">
        <f>'Mesin Rusak 2024'!D8</f>
        <v>0.59583333333333333</v>
      </c>
      <c r="F13" s="75">
        <f>(K13*24*60)/60</f>
        <v>5.1333333333333337</v>
      </c>
      <c r="G13">
        <f>(31+29+8)-(2+10+9)</f>
        <v>47</v>
      </c>
      <c r="I13" s="10"/>
      <c r="J13" s="11">
        <f>E13-D13</f>
        <v>0.21388888888888891</v>
      </c>
      <c r="K13" s="10">
        <f>J13-I13</f>
        <v>0.21388888888888891</v>
      </c>
    </row>
    <row r="14" spans="2:15" ht="15.5" x14ac:dyDescent="0.35">
      <c r="B14" s="23">
        <v>3</v>
      </c>
      <c r="C14" s="74" t="str">
        <f>'Mesin Rusak 2024'!B10</f>
        <v>28 Maret 2024</v>
      </c>
      <c r="D14" s="48">
        <f>'Mesin Rusak 2024'!C10</f>
        <v>0.45833333333333331</v>
      </c>
      <c r="E14" s="48">
        <f>'Mesin Rusak 2024'!D10</f>
        <v>0.59375</v>
      </c>
      <c r="F14" s="75">
        <f>(K14*24*60)/60</f>
        <v>3.2500000000000004</v>
      </c>
      <c r="G14">
        <f>13</f>
        <v>13</v>
      </c>
      <c r="I14" s="10"/>
      <c r="J14" s="11">
        <f>E14-D14</f>
        <v>0.13541666666666669</v>
      </c>
      <c r="K14" s="10">
        <f>J14-I14</f>
        <v>0.13541666666666669</v>
      </c>
    </row>
    <row r="15" spans="2:15" ht="15.5" x14ac:dyDescent="0.35">
      <c r="B15" s="23">
        <v>4</v>
      </c>
      <c r="C15" s="74" t="str">
        <f>'Mesin Rusak 2024'!B16</f>
        <v>19 Juni 2024</v>
      </c>
      <c r="D15" s="48">
        <f>'Mesin Rusak 2024'!C16</f>
        <v>0.40625</v>
      </c>
      <c r="E15" s="48">
        <f>'Mesin Rusak 2024'!D16</f>
        <v>0.67013888888888884</v>
      </c>
      <c r="F15" s="75">
        <f>(K15*24*60)/60</f>
        <v>6.3333333333333321</v>
      </c>
      <c r="G15">
        <f>17+18+11</f>
        <v>46</v>
      </c>
      <c r="I15" s="10"/>
      <c r="J15" s="11">
        <f>E15-D15</f>
        <v>0.26388888888888884</v>
      </c>
      <c r="K15" s="10">
        <f>J15-I15</f>
        <v>0.26388888888888884</v>
      </c>
    </row>
    <row r="16" spans="2:15" ht="15.5" x14ac:dyDescent="0.35">
      <c r="B16" s="23">
        <v>5</v>
      </c>
      <c r="C16" s="74" t="str">
        <f>'Mesin Rusak 2024'!B21</f>
        <v>9 Oktober 2024</v>
      </c>
      <c r="D16" s="48">
        <f>'Mesin Rusak 2024'!C21</f>
        <v>0.43055555555555558</v>
      </c>
      <c r="E16" s="48">
        <f>'Mesin Rusak 2024'!D21</f>
        <v>0.46527777777777779</v>
      </c>
      <c r="F16" s="75">
        <f>(K16*24*60)/60</f>
        <v>0.83333333333333315</v>
      </c>
      <c r="G16">
        <f>8+23+22+20+7</f>
        <v>80</v>
      </c>
      <c r="I16" s="10"/>
      <c r="J16" s="11">
        <f>E16-D16</f>
        <v>3.472222222222221E-2</v>
      </c>
      <c r="K16" s="10">
        <f>J16-I16</f>
        <v>3.472222222222221E-2</v>
      </c>
    </row>
    <row r="17" spans="2:11" ht="15.5" x14ac:dyDescent="0.35">
      <c r="B17" s="149" t="s">
        <v>26</v>
      </c>
      <c r="C17" s="150"/>
      <c r="D17" s="150"/>
      <c r="E17" s="151"/>
      <c r="F17" s="75">
        <f>SUM(F13:F16)</f>
        <v>15.55</v>
      </c>
      <c r="G17">
        <f>F17/4</f>
        <v>3.8875000000000002</v>
      </c>
      <c r="I17" s="10"/>
      <c r="J17" s="11"/>
      <c r="K17" s="10"/>
    </row>
    <row r="19" spans="2:11" ht="15.5" x14ac:dyDescent="0.35">
      <c r="B19" s="146" t="s">
        <v>143</v>
      </c>
      <c r="C19" s="147"/>
      <c r="D19" s="147"/>
      <c r="E19" s="147"/>
      <c r="F19" s="148"/>
    </row>
    <row r="20" spans="2:11" ht="46.5" x14ac:dyDescent="0.35">
      <c r="B20" s="23" t="s">
        <v>1</v>
      </c>
      <c r="C20" s="23" t="s">
        <v>7</v>
      </c>
      <c r="D20" s="23" t="s">
        <v>8</v>
      </c>
      <c r="E20" s="23" t="s">
        <v>9</v>
      </c>
      <c r="F20" s="73" t="s">
        <v>10</v>
      </c>
    </row>
    <row r="21" spans="2:11" ht="15.5" x14ac:dyDescent="0.35">
      <c r="B21" s="23">
        <v>1</v>
      </c>
      <c r="C21" s="74" t="str">
        <f>'Mesin Rusak 2024'!B6</f>
        <v>7 Februari 2024</v>
      </c>
      <c r="D21" s="48">
        <f>'Mesin Rusak 2024'!C6</f>
        <v>0.35416666666666669</v>
      </c>
      <c r="E21" s="48">
        <f>'Mesin Rusak 2024'!D6</f>
        <v>0.64236111111111116</v>
      </c>
      <c r="F21" s="75">
        <f>(K21*24*60)/60</f>
        <v>6.9166666666666679</v>
      </c>
      <c r="G21">
        <v>0</v>
      </c>
      <c r="I21" s="9"/>
      <c r="J21" s="11">
        <f>E21-D21</f>
        <v>0.28819444444444448</v>
      </c>
      <c r="K21" s="10">
        <f>J21-I21</f>
        <v>0.28819444444444448</v>
      </c>
    </row>
    <row r="22" spans="2:11" ht="15.5" x14ac:dyDescent="0.35">
      <c r="B22" s="23">
        <v>2</v>
      </c>
      <c r="C22" s="74">
        <f>'Mesin Rusak 2024'!B13</f>
        <v>45404</v>
      </c>
      <c r="D22" s="48">
        <f>'Mesin Rusak 2024'!C13</f>
        <v>0.46875</v>
      </c>
      <c r="E22" s="48">
        <f>'Mesin Rusak 2024'!D13</f>
        <v>0.61458333333333337</v>
      </c>
      <c r="F22" s="75">
        <f t="shared" ref="F22:F25" si="1">(K22*24*60)/60</f>
        <v>3.5000000000000009</v>
      </c>
      <c r="G22">
        <f>(23+31+30)-(14+13+11)</f>
        <v>46</v>
      </c>
      <c r="I22" s="10"/>
      <c r="J22" s="11">
        <f t="shared" ref="J22:J25" si="2">E22-D22</f>
        <v>0.14583333333333337</v>
      </c>
      <c r="K22" s="10">
        <f t="shared" ref="K22:K25" si="3">J22-I22</f>
        <v>0.14583333333333337</v>
      </c>
    </row>
    <row r="23" spans="2:11" ht="15.5" x14ac:dyDescent="0.35">
      <c r="B23" s="23"/>
      <c r="C23" s="74" t="str">
        <f>'Mesin Rusak 2024'!B14</f>
        <v>13 mei 2024</v>
      </c>
      <c r="D23" s="48">
        <f>'Mesin Rusak 2024'!C14</f>
        <v>0.40972222222222221</v>
      </c>
      <c r="E23" s="48">
        <f>'Mesin Rusak 2024'!D14</f>
        <v>0.45</v>
      </c>
      <c r="F23" s="75">
        <f t="shared" si="1"/>
        <v>0.96666666666666723</v>
      </c>
      <c r="G23">
        <f>(9+13)-(6+3)</f>
        <v>13</v>
      </c>
      <c r="I23" s="10"/>
      <c r="J23" s="11">
        <f t="shared" si="2"/>
        <v>4.0277777777777801E-2</v>
      </c>
      <c r="K23" s="10">
        <f t="shared" si="3"/>
        <v>4.0277777777777801E-2</v>
      </c>
    </row>
    <row r="24" spans="2:11" ht="15.5" x14ac:dyDescent="0.35">
      <c r="B24" s="23">
        <v>3</v>
      </c>
      <c r="C24" s="74" t="str">
        <f>'Mesin Rusak 2024'!B18</f>
        <v>22 Juli 2024</v>
      </c>
      <c r="D24" s="48">
        <f>'Mesin Rusak 2024'!C18</f>
        <v>0.59722222222222221</v>
      </c>
      <c r="E24" s="48">
        <f>'Mesin Rusak 2024'!D18</f>
        <v>0.65277777777777779</v>
      </c>
      <c r="F24" s="75">
        <f t="shared" si="1"/>
        <v>1.3333333333333337</v>
      </c>
      <c r="G24">
        <f>(19+30+22)-(6+10+4)</f>
        <v>51</v>
      </c>
      <c r="I24" s="10"/>
      <c r="J24" s="11">
        <f t="shared" si="2"/>
        <v>5.555555555555558E-2</v>
      </c>
      <c r="K24" s="10">
        <f t="shared" si="3"/>
        <v>5.555555555555558E-2</v>
      </c>
    </row>
    <row r="25" spans="2:11" ht="15.5" x14ac:dyDescent="0.35">
      <c r="B25" s="23">
        <v>4</v>
      </c>
      <c r="C25" s="74" t="str">
        <f>'Mesin Rusak 2024'!B19</f>
        <v>23 Agustus 2024</v>
      </c>
      <c r="D25" s="48">
        <f>'Mesin Rusak 2024'!C19</f>
        <v>0.56597222222222221</v>
      </c>
      <c r="E25" s="48">
        <f>'Mesin Rusak 2024'!D19</f>
        <v>0.6875</v>
      </c>
      <c r="F25" s="75">
        <f t="shared" si="1"/>
        <v>2.916666666666667</v>
      </c>
      <c r="G25">
        <f>(10+31)-(14+2)</f>
        <v>25</v>
      </c>
      <c r="I25" s="10"/>
      <c r="J25" s="11">
        <f t="shared" si="2"/>
        <v>0.12152777777777779</v>
      </c>
      <c r="K25" s="10">
        <f t="shared" si="3"/>
        <v>0.12152777777777779</v>
      </c>
    </row>
    <row r="26" spans="2:11" ht="15.5" x14ac:dyDescent="0.35">
      <c r="B26" s="149" t="s">
        <v>26</v>
      </c>
      <c r="C26" s="150"/>
      <c r="D26" s="150"/>
      <c r="E26" s="151"/>
      <c r="F26" s="75">
        <f>SUM(F21:F25)</f>
        <v>15.633333333333336</v>
      </c>
      <c r="G26">
        <f>F26/4</f>
        <v>3.9083333333333341</v>
      </c>
      <c r="I26" s="9">
        <f>SUM(G22:G25)</f>
        <v>135</v>
      </c>
      <c r="J26" s="11"/>
      <c r="K26" s="10"/>
    </row>
    <row r="28" spans="2:11" ht="15.5" x14ac:dyDescent="0.35">
      <c r="B28" s="146" t="s">
        <v>42</v>
      </c>
      <c r="C28" s="147"/>
      <c r="D28" s="147"/>
      <c r="E28" s="147"/>
      <c r="F28" s="148"/>
    </row>
    <row r="29" spans="2:11" ht="30" customHeight="1" x14ac:dyDescent="0.35">
      <c r="B29" s="23" t="s">
        <v>1</v>
      </c>
      <c r="C29" s="23" t="s">
        <v>7</v>
      </c>
      <c r="D29" s="23" t="s">
        <v>8</v>
      </c>
      <c r="E29" s="23" t="s">
        <v>9</v>
      </c>
      <c r="F29" s="73" t="s">
        <v>10</v>
      </c>
    </row>
    <row r="30" spans="2:11" ht="15.5" x14ac:dyDescent="0.35">
      <c r="B30" s="23">
        <v>1</v>
      </c>
      <c r="C30" s="74" t="str">
        <f>'Mesin Rusak 2024'!B4</f>
        <v>22 Januari 2024</v>
      </c>
      <c r="D30" s="48">
        <f>'Mesin Rusak 2024'!C4</f>
        <v>0.37847222222222221</v>
      </c>
      <c r="E30" s="48">
        <f>'Mesin Rusak 2024'!D4</f>
        <v>0.59583333333333333</v>
      </c>
      <c r="F30" s="75">
        <f>(K30*24*60)/60</f>
        <v>5.2166666666666668</v>
      </c>
      <c r="I30" s="10"/>
      <c r="J30" s="11">
        <f>E30-D30</f>
        <v>0.21736111111111112</v>
      </c>
      <c r="K30" s="10">
        <f>J30-I30</f>
        <v>0.21736111111111112</v>
      </c>
    </row>
    <row r="31" spans="2:11" ht="15.5" x14ac:dyDescent="0.35">
      <c r="B31" s="23">
        <v>2</v>
      </c>
      <c r="C31" s="74">
        <f>'Mesin Rusak 2024'!B12</f>
        <v>45398</v>
      </c>
      <c r="D31" s="48">
        <f>'Mesin Rusak 2024'!C12</f>
        <v>0.41666666666666669</v>
      </c>
      <c r="E31" s="48">
        <f>'Mesin Rusak 2024'!D12</f>
        <v>0.49166666666666664</v>
      </c>
      <c r="F31" s="75">
        <f t="shared" ref="F31:F33" si="4">(K31*24*60)/60</f>
        <v>1.7999999999999992</v>
      </c>
      <c r="I31" s="10"/>
      <c r="J31" s="11">
        <f>E31-D31</f>
        <v>7.4999999999999956E-2</v>
      </c>
      <c r="K31" s="10">
        <f t="shared" ref="K31:K33" si="5">J31-I31</f>
        <v>7.4999999999999956E-2</v>
      </c>
    </row>
    <row r="32" spans="2:11" ht="15.5" x14ac:dyDescent="0.35">
      <c r="B32" s="23">
        <v>3</v>
      </c>
      <c r="C32" s="74" t="str">
        <f>'Mesin Rusak 2024'!B14</f>
        <v>13 mei 2024</v>
      </c>
      <c r="D32" s="48">
        <f>'Mesin Rusak 2024'!C14</f>
        <v>0.40972222222222221</v>
      </c>
      <c r="E32" s="48">
        <f>'Mesin Rusak 2024'!D14</f>
        <v>0.45</v>
      </c>
      <c r="F32" s="75">
        <f t="shared" si="4"/>
        <v>0.96666666666666723</v>
      </c>
      <c r="I32" s="10"/>
      <c r="J32" s="11">
        <f>E32-D32</f>
        <v>4.0277777777777801E-2</v>
      </c>
      <c r="K32" s="10">
        <f t="shared" si="5"/>
        <v>4.0277777777777801E-2</v>
      </c>
    </row>
    <row r="33" spans="2:11" ht="15.5" x14ac:dyDescent="0.35">
      <c r="B33" s="23">
        <v>4</v>
      </c>
      <c r="C33" s="74" t="str">
        <f>'Mesin Rusak 2024'!B17</f>
        <v>2 Juli 2024</v>
      </c>
      <c r="D33" s="48">
        <f>'Mesin Rusak 2024'!C17</f>
        <v>0.39583333333333331</v>
      </c>
      <c r="E33" s="48">
        <f>'Mesin Rusak 2024'!D17</f>
        <v>0.47569444444444442</v>
      </c>
      <c r="F33" s="75">
        <f t="shared" si="4"/>
        <v>1.9166666666666665</v>
      </c>
      <c r="I33" s="10"/>
      <c r="J33" s="11">
        <f>E33-D33</f>
        <v>7.9861111111111105E-2</v>
      </c>
      <c r="K33" s="10">
        <f t="shared" si="5"/>
        <v>7.9861111111111105E-2</v>
      </c>
    </row>
    <row r="34" spans="2:11" ht="15.5" x14ac:dyDescent="0.35">
      <c r="B34" s="149" t="s">
        <v>26</v>
      </c>
      <c r="C34" s="150"/>
      <c r="D34" s="150"/>
      <c r="E34" s="151"/>
      <c r="F34" s="75">
        <f>SUM(F30:F31)</f>
        <v>7.0166666666666657</v>
      </c>
      <c r="I34" s="10"/>
      <c r="J34" s="11"/>
      <c r="K34" s="10"/>
    </row>
    <row r="36" spans="2:11" ht="15.5" x14ac:dyDescent="0.35">
      <c r="B36" s="146" t="s">
        <v>126</v>
      </c>
      <c r="C36" s="147"/>
      <c r="D36" s="147"/>
      <c r="E36" s="147"/>
      <c r="F36" s="148"/>
    </row>
    <row r="37" spans="2:11" ht="46.5" x14ac:dyDescent="0.35">
      <c r="B37" s="23" t="s">
        <v>1</v>
      </c>
      <c r="C37" s="23" t="s">
        <v>7</v>
      </c>
      <c r="D37" s="23" t="s">
        <v>8</v>
      </c>
      <c r="E37" s="23" t="s">
        <v>9</v>
      </c>
      <c r="F37" s="73" t="s">
        <v>10</v>
      </c>
    </row>
    <row r="38" spans="2:11" ht="15.5" x14ac:dyDescent="0.35">
      <c r="B38" s="23">
        <v>1</v>
      </c>
      <c r="C38" s="74" t="str">
        <f>'Mesin Rusak 2024'!B5</f>
        <v>29 Januari 2024</v>
      </c>
      <c r="D38" s="48">
        <f>'Mesin Rusak 2024'!C5</f>
        <v>0.59722222222222221</v>
      </c>
      <c r="E38" s="48">
        <f>'Mesin Rusak 2024'!D5</f>
        <v>0.65277777777777779</v>
      </c>
      <c r="F38" s="1">
        <f>(K38*24*60)/60</f>
        <v>1.3333333333333337</v>
      </c>
      <c r="J38" s="11">
        <f>E38-D38</f>
        <v>5.555555555555558E-2</v>
      </c>
      <c r="K38" s="10">
        <f>J38-I38</f>
        <v>5.555555555555558E-2</v>
      </c>
    </row>
    <row r="39" spans="2:11" ht="15.5" x14ac:dyDescent="0.35">
      <c r="B39" s="23">
        <v>2</v>
      </c>
      <c r="C39" s="74" t="str">
        <f>'Mesin Rusak 2024'!B7</f>
        <v>12 Februari 2024</v>
      </c>
      <c r="D39" s="48">
        <f>'Mesin Rusak 2024'!C7</f>
        <v>0.3840277777777778</v>
      </c>
      <c r="E39" s="48">
        <f>'Mesin Rusak 2024'!D7</f>
        <v>0.43263888888888891</v>
      </c>
      <c r="F39" s="1">
        <f t="shared" ref="F39:F41" si="6">(K39*24*60)/60</f>
        <v>1.1666666666666665</v>
      </c>
      <c r="J39" s="11">
        <f>E39-D39</f>
        <v>4.8611111111111105E-2</v>
      </c>
      <c r="K39" s="10">
        <f t="shared" ref="K39:K41" si="7">J39-I39</f>
        <v>4.8611111111111105E-2</v>
      </c>
    </row>
    <row r="40" spans="2:11" ht="15.5" x14ac:dyDescent="0.35">
      <c r="B40" s="23">
        <v>3</v>
      </c>
      <c r="C40" s="74">
        <f>'Mesin Rusak 2024'!B11</f>
        <v>45383</v>
      </c>
      <c r="D40" s="48">
        <f>'Mesin Rusak 2024'!C11</f>
        <v>0.42569444444444443</v>
      </c>
      <c r="E40" s="48">
        <f>'Mesin Rusak 2024'!D11</f>
        <v>0.63888888888888884</v>
      </c>
      <c r="F40" s="1">
        <f t="shared" si="6"/>
        <v>5.1166666666666654</v>
      </c>
      <c r="I40" s="9"/>
      <c r="J40" s="11">
        <f>E40-D40</f>
        <v>0.21319444444444441</v>
      </c>
      <c r="K40" s="10">
        <f t="shared" si="7"/>
        <v>0.21319444444444441</v>
      </c>
    </row>
    <row r="41" spans="2:11" ht="15.5" x14ac:dyDescent="0.35">
      <c r="B41" s="23">
        <v>4</v>
      </c>
      <c r="C41" s="74" t="str">
        <f>'Mesin Rusak 2024'!B22</f>
        <v>21 Oktober 2024</v>
      </c>
      <c r="D41" s="48">
        <f>'Mesin Rusak 2024'!C22</f>
        <v>0.375</v>
      </c>
      <c r="E41" s="48">
        <f>'Mesin Rusak 2024'!D22</f>
        <v>0.44097222222222221</v>
      </c>
      <c r="F41" s="1">
        <f t="shared" si="6"/>
        <v>1.583333333333333</v>
      </c>
      <c r="I41" s="9"/>
      <c r="J41" s="11">
        <f>E41-D41</f>
        <v>6.597222222222221E-2</v>
      </c>
      <c r="K41" s="10">
        <f t="shared" si="7"/>
        <v>6.597222222222221E-2</v>
      </c>
    </row>
    <row r="42" spans="2:11" ht="15.5" x14ac:dyDescent="0.35">
      <c r="B42" s="149" t="s">
        <v>26</v>
      </c>
      <c r="C42" s="150"/>
      <c r="D42" s="150"/>
      <c r="E42" s="151"/>
      <c r="F42" s="1">
        <f>SUM(F38:F40)</f>
        <v>7.6166666666666654</v>
      </c>
      <c r="I42" s="10"/>
      <c r="J42" s="11"/>
      <c r="K42" s="10"/>
    </row>
    <row r="47" spans="2:11" ht="15.5" customHeight="1" x14ac:dyDescent="0.35"/>
    <row r="48" spans="2:11" ht="15.5" customHeight="1" x14ac:dyDescent="0.35"/>
    <row r="49" ht="15.5" customHeight="1" x14ac:dyDescent="0.35"/>
    <row r="50" ht="15.5" customHeight="1" x14ac:dyDescent="0.35"/>
    <row r="51" ht="15.5" customHeight="1" x14ac:dyDescent="0.35"/>
    <row r="52" ht="15.5" customHeight="1" x14ac:dyDescent="0.35"/>
    <row r="53" ht="15.5" customHeight="1" x14ac:dyDescent="0.35"/>
    <row r="54" ht="14.5" customHeight="1" x14ac:dyDescent="0.35"/>
    <row r="55" ht="15.5" customHeight="1" x14ac:dyDescent="0.35"/>
    <row r="56" ht="15.5" customHeight="1" x14ac:dyDescent="0.35"/>
    <row r="57" ht="15.5" customHeight="1" x14ac:dyDescent="0.35"/>
    <row r="58" ht="15.5" customHeight="1" x14ac:dyDescent="0.35"/>
    <row r="59" ht="15.5" customHeight="1" x14ac:dyDescent="0.35"/>
    <row r="60" ht="15.5" customHeight="1" x14ac:dyDescent="0.35"/>
    <row r="61" ht="15.5" customHeight="1" x14ac:dyDescent="0.35"/>
    <row r="62" ht="14.5" customHeight="1" x14ac:dyDescent="0.35"/>
    <row r="63" ht="15.5" customHeight="1" x14ac:dyDescent="0.35"/>
    <row r="64" ht="15.5" customHeight="1" x14ac:dyDescent="0.35"/>
    <row r="65" ht="15.5" customHeight="1" x14ac:dyDescent="0.35"/>
    <row r="66" ht="15.5" customHeight="1" x14ac:dyDescent="0.35"/>
    <row r="67" ht="15.5" customHeight="1" x14ac:dyDescent="0.35"/>
    <row r="68" ht="15.5" customHeight="1" x14ac:dyDescent="0.35"/>
    <row r="69" ht="15.5" customHeight="1" x14ac:dyDescent="0.35"/>
    <row r="70" ht="14.5" customHeight="1" x14ac:dyDescent="0.35"/>
    <row r="71" ht="15.5" customHeight="1" x14ac:dyDescent="0.35"/>
    <row r="72" ht="15.5" customHeight="1" x14ac:dyDescent="0.35"/>
    <row r="73" ht="15.5" customHeight="1" x14ac:dyDescent="0.35"/>
    <row r="74" ht="15.5" customHeight="1" x14ac:dyDescent="0.35"/>
    <row r="75" ht="15.5" customHeight="1" x14ac:dyDescent="0.35"/>
    <row r="76" ht="15.5" customHeight="1" x14ac:dyDescent="0.35"/>
    <row r="77" ht="15.5" customHeight="1" x14ac:dyDescent="0.35"/>
    <row r="78" ht="14.5" customHeight="1" x14ac:dyDescent="0.35"/>
    <row r="79" ht="15.5" customHeight="1" x14ac:dyDescent="0.35"/>
    <row r="80" ht="15.5" customHeight="1" x14ac:dyDescent="0.35"/>
    <row r="81" ht="15.5" customHeight="1" x14ac:dyDescent="0.35"/>
    <row r="82" ht="15.5" customHeight="1" x14ac:dyDescent="0.35"/>
    <row r="83" ht="15.5" customHeight="1" x14ac:dyDescent="0.35"/>
    <row r="84" ht="15.5" customHeight="1" x14ac:dyDescent="0.35"/>
    <row r="85" ht="15.5" customHeight="1" x14ac:dyDescent="0.35"/>
  </sheetData>
  <mergeCells count="10">
    <mergeCell ref="B28:F28"/>
    <mergeCell ref="B34:E34"/>
    <mergeCell ref="B36:F36"/>
    <mergeCell ref="B42:E42"/>
    <mergeCell ref="B1:F1"/>
    <mergeCell ref="B8:E8"/>
    <mergeCell ref="B19:F19"/>
    <mergeCell ref="B26:E26"/>
    <mergeCell ref="B10:F10"/>
    <mergeCell ref="B17:E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ECE5-12B6-436C-AFA7-7AECFA895E34}">
  <dimension ref="B2:J22"/>
  <sheetViews>
    <sheetView zoomScale="40" zoomScaleNormal="40" workbookViewId="0">
      <selection activeCell="N22" sqref="N22"/>
    </sheetView>
  </sheetViews>
  <sheetFormatPr defaultRowHeight="14.5" x14ac:dyDescent="0.35"/>
  <cols>
    <col min="3" max="3" width="17.6328125" customWidth="1"/>
    <col min="4" max="4" width="17.81640625" customWidth="1"/>
    <col min="5" max="5" width="14.90625" customWidth="1"/>
    <col min="6" max="6" width="17.6328125" customWidth="1"/>
    <col min="7" max="7" width="16.26953125" customWidth="1"/>
    <col min="8" max="9" width="19.6328125" customWidth="1"/>
    <col min="10" max="10" width="19.453125" customWidth="1"/>
  </cols>
  <sheetData>
    <row r="2" spans="2:10" x14ac:dyDescent="0.35">
      <c r="B2" s="152" t="s">
        <v>158</v>
      </c>
      <c r="C2" s="152"/>
      <c r="D2" s="152"/>
      <c r="E2" s="152" t="s">
        <v>115</v>
      </c>
      <c r="F2" s="152"/>
      <c r="G2" s="152"/>
      <c r="H2" s="153" t="s">
        <v>45</v>
      </c>
      <c r="I2" s="153"/>
      <c r="J2" s="154" t="s">
        <v>46</v>
      </c>
    </row>
    <row r="3" spans="2:10" x14ac:dyDescent="0.35">
      <c r="B3" s="152"/>
      <c r="C3" s="152"/>
      <c r="D3" s="152"/>
      <c r="E3" s="152"/>
      <c r="F3" s="152"/>
      <c r="G3" s="152"/>
      <c r="H3" s="153"/>
      <c r="I3" s="153"/>
      <c r="J3" s="154"/>
    </row>
    <row r="4" spans="2:10" ht="35" customHeight="1" x14ac:dyDescent="0.35">
      <c r="B4" s="152"/>
      <c r="C4" s="152"/>
      <c r="D4" s="152"/>
      <c r="E4" s="152" t="s">
        <v>116</v>
      </c>
      <c r="F4" s="152"/>
      <c r="G4" s="152"/>
      <c r="H4" s="154" t="s">
        <v>47</v>
      </c>
      <c r="I4" s="154"/>
      <c r="J4" s="133" t="s">
        <v>48</v>
      </c>
    </row>
    <row r="5" spans="2:10" x14ac:dyDescent="0.35">
      <c r="B5" s="155" t="s">
        <v>49</v>
      </c>
      <c r="C5" s="155" t="s">
        <v>50</v>
      </c>
      <c r="D5" s="156" t="s">
        <v>51</v>
      </c>
      <c r="E5" s="156" t="s">
        <v>52</v>
      </c>
      <c r="F5" s="156" t="s">
        <v>53</v>
      </c>
      <c r="G5" s="156" t="s">
        <v>54</v>
      </c>
      <c r="H5" s="155" t="s">
        <v>55</v>
      </c>
      <c r="I5" s="155" t="s">
        <v>56</v>
      </c>
      <c r="J5" s="155" t="s">
        <v>57</v>
      </c>
    </row>
    <row r="6" spans="2:10" ht="31" customHeight="1" x14ac:dyDescent="0.35">
      <c r="B6" s="155"/>
      <c r="C6" s="155"/>
      <c r="D6" s="156"/>
      <c r="E6" s="156"/>
      <c r="F6" s="156"/>
      <c r="G6" s="156"/>
      <c r="H6" s="155"/>
      <c r="I6" s="155"/>
      <c r="J6" s="155"/>
    </row>
    <row r="7" spans="2:10" ht="52" x14ac:dyDescent="0.35">
      <c r="B7" s="155">
        <v>1</v>
      </c>
      <c r="C7" s="156" t="s">
        <v>41</v>
      </c>
      <c r="D7" s="155" t="s">
        <v>73</v>
      </c>
      <c r="E7" s="155" t="s">
        <v>159</v>
      </c>
      <c r="F7" s="134" t="s">
        <v>65</v>
      </c>
      <c r="G7" s="134" t="s">
        <v>160</v>
      </c>
      <c r="H7" s="134" t="s">
        <v>58</v>
      </c>
      <c r="I7" s="134" t="s">
        <v>59</v>
      </c>
      <c r="J7" s="134" t="s">
        <v>64</v>
      </c>
    </row>
    <row r="8" spans="2:10" ht="39" x14ac:dyDescent="0.35">
      <c r="B8" s="155"/>
      <c r="C8" s="156"/>
      <c r="D8" s="155"/>
      <c r="E8" s="155"/>
      <c r="F8" s="134" t="s">
        <v>83</v>
      </c>
      <c r="G8" s="134" t="s">
        <v>161</v>
      </c>
      <c r="H8" s="134" t="s">
        <v>58</v>
      </c>
      <c r="I8" s="134" t="s">
        <v>59</v>
      </c>
      <c r="J8" s="134" t="s">
        <v>64</v>
      </c>
    </row>
    <row r="9" spans="2:10" ht="39" x14ac:dyDescent="0.35">
      <c r="B9" s="155"/>
      <c r="C9" s="156"/>
      <c r="D9" s="155"/>
      <c r="E9" s="134" t="s">
        <v>162</v>
      </c>
      <c r="F9" s="134" t="s">
        <v>163</v>
      </c>
      <c r="G9" s="134" t="s">
        <v>66</v>
      </c>
      <c r="H9" s="134" t="s">
        <v>58</v>
      </c>
      <c r="I9" s="134" t="s">
        <v>59</v>
      </c>
      <c r="J9" s="134" t="s">
        <v>60</v>
      </c>
    </row>
    <row r="10" spans="2:10" ht="39" x14ac:dyDescent="0.35">
      <c r="B10" s="155"/>
      <c r="C10" s="156"/>
      <c r="D10" s="155"/>
      <c r="E10" s="155" t="s">
        <v>164</v>
      </c>
      <c r="F10" s="134" t="s">
        <v>61</v>
      </c>
      <c r="G10" s="134" t="s">
        <v>62</v>
      </c>
      <c r="H10" s="134" t="s">
        <v>58</v>
      </c>
      <c r="I10" s="134" t="s">
        <v>59</v>
      </c>
      <c r="J10" s="134" t="s">
        <v>60</v>
      </c>
    </row>
    <row r="11" spans="2:10" ht="39" x14ac:dyDescent="0.35">
      <c r="B11" s="155"/>
      <c r="C11" s="156"/>
      <c r="D11" s="155"/>
      <c r="E11" s="155"/>
      <c r="F11" s="134" t="s">
        <v>114</v>
      </c>
      <c r="G11" s="134" t="s">
        <v>82</v>
      </c>
      <c r="H11" s="134" t="s">
        <v>58</v>
      </c>
      <c r="I11" s="134" t="s">
        <v>59</v>
      </c>
      <c r="J11" s="134" t="s">
        <v>60</v>
      </c>
    </row>
    <row r="12" spans="2:10" ht="39" x14ac:dyDescent="0.35">
      <c r="B12" s="155"/>
      <c r="C12" s="156"/>
      <c r="D12" s="155"/>
      <c r="E12" s="135" t="s">
        <v>80</v>
      </c>
      <c r="F12" s="134" t="s">
        <v>79</v>
      </c>
      <c r="G12" s="135" t="s">
        <v>81</v>
      </c>
      <c r="H12" s="134" t="s">
        <v>58</v>
      </c>
      <c r="I12" s="134" t="s">
        <v>59</v>
      </c>
      <c r="J12" s="134" t="s">
        <v>64</v>
      </c>
    </row>
    <row r="13" spans="2:10" ht="39" x14ac:dyDescent="0.35">
      <c r="B13" s="155">
        <v>2</v>
      </c>
      <c r="C13" s="156" t="s">
        <v>72</v>
      </c>
      <c r="D13" s="155" t="s">
        <v>74</v>
      </c>
      <c r="E13" s="155" t="s">
        <v>165</v>
      </c>
      <c r="F13" s="134" t="s">
        <v>84</v>
      </c>
      <c r="G13" s="134" t="s">
        <v>63</v>
      </c>
      <c r="H13" s="134" t="s">
        <v>58</v>
      </c>
      <c r="I13" s="134" t="s">
        <v>59</v>
      </c>
      <c r="J13" s="134" t="s">
        <v>60</v>
      </c>
    </row>
    <row r="14" spans="2:10" ht="39" x14ac:dyDescent="0.35">
      <c r="B14" s="155"/>
      <c r="C14" s="156"/>
      <c r="D14" s="155"/>
      <c r="E14" s="155"/>
      <c r="F14" s="134" t="s">
        <v>67</v>
      </c>
      <c r="G14" s="134" t="s">
        <v>166</v>
      </c>
      <c r="H14" s="134" t="s">
        <v>58</v>
      </c>
      <c r="I14" s="134" t="s">
        <v>59</v>
      </c>
      <c r="J14" s="134" t="s">
        <v>64</v>
      </c>
    </row>
    <row r="15" spans="2:10" ht="39" x14ac:dyDescent="0.35">
      <c r="B15" s="155"/>
      <c r="C15" s="156"/>
      <c r="D15" s="155"/>
      <c r="E15" s="155" t="s">
        <v>167</v>
      </c>
      <c r="F15" s="134" t="s">
        <v>68</v>
      </c>
      <c r="G15" s="134" t="s">
        <v>69</v>
      </c>
      <c r="H15" s="134" t="s">
        <v>58</v>
      </c>
      <c r="I15" s="134" t="s">
        <v>59</v>
      </c>
      <c r="J15" s="134" t="s">
        <v>60</v>
      </c>
    </row>
    <row r="16" spans="2:10" ht="39" x14ac:dyDescent="0.35">
      <c r="B16" s="155"/>
      <c r="C16" s="156"/>
      <c r="D16" s="155"/>
      <c r="E16" s="155"/>
      <c r="F16" s="134" t="s">
        <v>70</v>
      </c>
      <c r="G16" s="134" t="s">
        <v>71</v>
      </c>
      <c r="H16" s="134" t="s">
        <v>58</v>
      </c>
      <c r="I16" s="134" t="s">
        <v>59</v>
      </c>
      <c r="J16" s="134" t="s">
        <v>60</v>
      </c>
    </row>
    <row r="17" spans="2:10" ht="39" x14ac:dyDescent="0.35">
      <c r="B17" s="155"/>
      <c r="C17" s="156"/>
      <c r="D17" s="155"/>
      <c r="E17" s="134" t="s">
        <v>85</v>
      </c>
      <c r="F17" s="134" t="s">
        <v>168</v>
      </c>
      <c r="G17" s="134" t="s">
        <v>82</v>
      </c>
      <c r="H17" s="134" t="s">
        <v>58</v>
      </c>
      <c r="I17" s="134" t="s">
        <v>59</v>
      </c>
      <c r="J17" s="134" t="s">
        <v>64</v>
      </c>
    </row>
    <row r="18" spans="2:10" ht="39" x14ac:dyDescent="0.35">
      <c r="B18" s="155">
        <v>3</v>
      </c>
      <c r="C18" s="156" t="s">
        <v>0</v>
      </c>
      <c r="D18" s="155" t="s">
        <v>75</v>
      </c>
      <c r="E18" s="155" t="s">
        <v>76</v>
      </c>
      <c r="F18" s="134" t="s">
        <v>77</v>
      </c>
      <c r="G18" s="134" t="s">
        <v>78</v>
      </c>
      <c r="H18" s="134" t="s">
        <v>58</v>
      </c>
      <c r="I18" s="134" t="s">
        <v>59</v>
      </c>
      <c r="J18" s="134" t="s">
        <v>60</v>
      </c>
    </row>
    <row r="19" spans="2:10" ht="39" x14ac:dyDescent="0.35">
      <c r="B19" s="155"/>
      <c r="C19" s="156"/>
      <c r="D19" s="155"/>
      <c r="E19" s="155"/>
      <c r="F19" s="134" t="s">
        <v>104</v>
      </c>
      <c r="G19" s="134" t="s">
        <v>105</v>
      </c>
      <c r="H19" s="134" t="s">
        <v>58</v>
      </c>
      <c r="I19" s="134" t="s">
        <v>59</v>
      </c>
      <c r="J19" s="134" t="s">
        <v>60</v>
      </c>
    </row>
    <row r="20" spans="2:10" ht="39" x14ac:dyDescent="0.35">
      <c r="B20" s="155"/>
      <c r="C20" s="156"/>
      <c r="D20" s="155"/>
      <c r="E20" s="155" t="s">
        <v>106</v>
      </c>
      <c r="F20" s="134" t="s">
        <v>107</v>
      </c>
      <c r="G20" s="134" t="s">
        <v>108</v>
      </c>
      <c r="H20" s="134" t="s">
        <v>58</v>
      </c>
      <c r="I20" s="134" t="s">
        <v>59</v>
      </c>
      <c r="J20" s="134" t="s">
        <v>64</v>
      </c>
    </row>
    <row r="21" spans="2:10" ht="39" x14ac:dyDescent="0.35">
      <c r="B21" s="155"/>
      <c r="C21" s="156"/>
      <c r="D21" s="155"/>
      <c r="E21" s="155"/>
      <c r="F21" s="134" t="s">
        <v>109</v>
      </c>
      <c r="G21" s="134" t="s">
        <v>110</v>
      </c>
      <c r="H21" s="134" t="s">
        <v>58</v>
      </c>
      <c r="I21" s="134" t="s">
        <v>59</v>
      </c>
      <c r="J21" s="134" t="s">
        <v>64</v>
      </c>
    </row>
    <row r="22" spans="2:10" ht="39" x14ac:dyDescent="0.35">
      <c r="B22" s="155"/>
      <c r="C22" s="156"/>
      <c r="D22" s="155"/>
      <c r="E22" s="134" t="s">
        <v>111</v>
      </c>
      <c r="F22" s="134" t="s">
        <v>112</v>
      </c>
      <c r="G22" s="134" t="s">
        <v>113</v>
      </c>
      <c r="H22" s="134" t="s">
        <v>58</v>
      </c>
      <c r="I22" s="134" t="s">
        <v>59</v>
      </c>
      <c r="J22" s="134" t="s">
        <v>60</v>
      </c>
    </row>
  </sheetData>
  <mergeCells count="30">
    <mergeCell ref="B13:B17"/>
    <mergeCell ref="C13:C17"/>
    <mergeCell ref="D13:D17"/>
    <mergeCell ref="E13:E14"/>
    <mergeCell ref="E15:E16"/>
    <mergeCell ref="B18:B22"/>
    <mergeCell ref="C18:C22"/>
    <mergeCell ref="D18:D22"/>
    <mergeCell ref="E18:E19"/>
    <mergeCell ref="E20:E21"/>
    <mergeCell ref="H5:H6"/>
    <mergeCell ref="I5:I6"/>
    <mergeCell ref="J5:J6"/>
    <mergeCell ref="B7:B12"/>
    <mergeCell ref="C7:C12"/>
    <mergeCell ref="D7:D12"/>
    <mergeCell ref="E7:E8"/>
    <mergeCell ref="E10:E11"/>
    <mergeCell ref="B5:B6"/>
    <mergeCell ref="C5:C6"/>
    <mergeCell ref="D5:D6"/>
    <mergeCell ref="E5:E6"/>
    <mergeCell ref="F5:F6"/>
    <mergeCell ref="G5:G6"/>
    <mergeCell ref="B2:D4"/>
    <mergeCell ref="E2:G3"/>
    <mergeCell ref="H2:I3"/>
    <mergeCell ref="J2:J3"/>
    <mergeCell ref="E4:G4"/>
    <mergeCell ref="H4:I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00330-BE30-43CD-A21F-60700AAEE688}">
  <dimension ref="A1:V36"/>
  <sheetViews>
    <sheetView tabSelected="1" topLeftCell="H3" zoomScale="55" zoomScaleNormal="55" workbookViewId="0">
      <selection activeCell="V27" sqref="V27"/>
    </sheetView>
  </sheetViews>
  <sheetFormatPr defaultRowHeight="14.5" x14ac:dyDescent="0.35"/>
  <cols>
    <col min="18" max="18" width="18.6328125" customWidth="1"/>
    <col min="19" max="19" width="15.90625" customWidth="1"/>
    <col min="20" max="21" width="17.7265625" customWidth="1"/>
    <col min="22" max="22" width="15" customWidth="1"/>
  </cols>
  <sheetData>
    <row r="1" spans="1:22" x14ac:dyDescent="0.35">
      <c r="A1" s="157" t="s">
        <v>169</v>
      </c>
      <c r="B1" s="157"/>
      <c r="J1" s="159" t="s">
        <v>170</v>
      </c>
      <c r="K1" s="159"/>
    </row>
    <row r="3" spans="1:22" ht="15" thickBot="1" x14ac:dyDescent="0.4">
      <c r="A3" s="158" t="s">
        <v>41</v>
      </c>
      <c r="B3" s="158"/>
    </row>
    <row r="4" spans="1:22" ht="15" thickBot="1" x14ac:dyDescent="0.4">
      <c r="R4" s="161" t="s">
        <v>144</v>
      </c>
      <c r="S4" s="163" t="s">
        <v>172</v>
      </c>
      <c r="T4" s="164"/>
      <c r="U4" s="164"/>
      <c r="V4" s="165"/>
    </row>
    <row r="5" spans="1:22" ht="15" thickBot="1" x14ac:dyDescent="0.4">
      <c r="R5" s="162"/>
      <c r="S5" s="103" t="s">
        <v>119</v>
      </c>
      <c r="T5" s="103" t="s">
        <v>118</v>
      </c>
      <c r="U5" s="103" t="s">
        <v>117</v>
      </c>
      <c r="V5" s="103" t="s">
        <v>173</v>
      </c>
    </row>
    <row r="6" spans="1:22" ht="15" thickBot="1" x14ac:dyDescent="0.4">
      <c r="R6" s="76" t="s">
        <v>41</v>
      </c>
      <c r="S6" s="103">
        <v>0.161</v>
      </c>
      <c r="T6" s="103">
        <v>0.30299999999999999</v>
      </c>
      <c r="U6" s="103">
        <v>0.25700000000000001</v>
      </c>
      <c r="V6" s="103">
        <v>0.40500000000000003</v>
      </c>
    </row>
    <row r="7" spans="1:22" ht="26.5" thickBot="1" x14ac:dyDescent="0.4">
      <c r="R7" s="76" t="s">
        <v>0</v>
      </c>
      <c r="S7" s="103">
        <v>0.27</v>
      </c>
      <c r="T7" s="103">
        <v>0.38400000000000001</v>
      </c>
      <c r="U7" s="103">
        <v>0.35899999999999999</v>
      </c>
      <c r="V7" s="103">
        <v>0.52600000000000002</v>
      </c>
    </row>
    <row r="8" spans="1:22" ht="26.5" thickBot="1" x14ac:dyDescent="0.4">
      <c r="R8" s="76" t="s">
        <v>43</v>
      </c>
      <c r="S8" s="103">
        <v>0.26600000000000001</v>
      </c>
      <c r="T8" s="103">
        <v>0.28499999999999998</v>
      </c>
      <c r="U8" s="103">
        <v>0.35599999999999998</v>
      </c>
      <c r="V8" s="103">
        <v>0.57699999999999996</v>
      </c>
    </row>
    <row r="10" spans="1:22" ht="15" thickBot="1" x14ac:dyDescent="0.4"/>
    <row r="11" spans="1:22" ht="15" thickBot="1" x14ac:dyDescent="0.4">
      <c r="R11" s="161" t="s">
        <v>144</v>
      </c>
      <c r="S11" s="163" t="s">
        <v>170</v>
      </c>
      <c r="T11" s="164"/>
      <c r="U11" s="164"/>
      <c r="V11" s="165"/>
    </row>
    <row r="12" spans="1:22" ht="15" thickBot="1" x14ac:dyDescent="0.4">
      <c r="R12" s="162"/>
      <c r="S12" s="103" t="s">
        <v>119</v>
      </c>
      <c r="T12" s="103" t="s">
        <v>118</v>
      </c>
      <c r="U12" s="103" t="s">
        <v>117</v>
      </c>
      <c r="V12" s="103" t="s">
        <v>173</v>
      </c>
    </row>
    <row r="13" spans="1:22" ht="15" thickBot="1" x14ac:dyDescent="0.4">
      <c r="R13" s="76" t="s">
        <v>41</v>
      </c>
      <c r="S13" s="103">
        <v>0.374</v>
      </c>
      <c r="T13" s="103">
        <v>0.45100000000000001</v>
      </c>
      <c r="U13" s="103">
        <v>0.46</v>
      </c>
      <c r="V13" s="103">
        <v>0.57299999999999995</v>
      </c>
    </row>
    <row r="14" spans="1:22" ht="26.5" thickBot="1" x14ac:dyDescent="0.4">
      <c r="R14" s="76" t="s">
        <v>0</v>
      </c>
      <c r="S14" s="103">
        <v>0.316</v>
      </c>
      <c r="T14" s="103">
        <v>0.58099999999999996</v>
      </c>
      <c r="U14" s="103">
        <v>0.51900000000000002</v>
      </c>
      <c r="V14" s="103">
        <v>0.71299999999999997</v>
      </c>
    </row>
    <row r="15" spans="1:22" ht="15" thickBot="1" x14ac:dyDescent="0.4">
      <c r="R15" s="76" t="s">
        <v>43</v>
      </c>
      <c r="S15" s="103">
        <v>0.32800000000000001</v>
      </c>
      <c r="T15" s="103">
        <v>0.20300000000000001</v>
      </c>
      <c r="U15" s="103">
        <v>0.25</v>
      </c>
      <c r="V15" s="103">
        <v>0.36199999999999999</v>
      </c>
    </row>
    <row r="18" spans="1:20" x14ac:dyDescent="0.35">
      <c r="A18" s="158" t="s">
        <v>171</v>
      </c>
      <c r="B18" s="158"/>
      <c r="R18" s="160" t="s">
        <v>144</v>
      </c>
      <c r="S18" s="160" t="s">
        <v>174</v>
      </c>
      <c r="T18" s="160" t="s">
        <v>175</v>
      </c>
    </row>
    <row r="19" spans="1:20" x14ac:dyDescent="0.35">
      <c r="R19" s="160"/>
      <c r="S19" s="160"/>
      <c r="T19" s="160"/>
    </row>
    <row r="20" spans="1:20" x14ac:dyDescent="0.35">
      <c r="R20" s="136" t="s">
        <v>41</v>
      </c>
      <c r="S20" s="104" t="s">
        <v>119</v>
      </c>
      <c r="T20" s="104">
        <v>0.161</v>
      </c>
    </row>
    <row r="21" spans="1:20" ht="18" customHeight="1" x14ac:dyDescent="0.35">
      <c r="R21" s="136" t="s">
        <v>0</v>
      </c>
      <c r="S21" s="104" t="s">
        <v>119</v>
      </c>
      <c r="T21" s="104">
        <v>0.27</v>
      </c>
    </row>
    <row r="22" spans="1:20" x14ac:dyDescent="0.35">
      <c r="R22" s="136" t="s">
        <v>43</v>
      </c>
      <c r="S22" s="104" t="s">
        <v>119</v>
      </c>
      <c r="T22" s="104">
        <v>0.26600000000000001</v>
      </c>
    </row>
    <row r="24" spans="1:20" x14ac:dyDescent="0.35">
      <c r="R24" s="160" t="s">
        <v>144</v>
      </c>
      <c r="S24" s="160" t="s">
        <v>176</v>
      </c>
      <c r="T24" s="160" t="s">
        <v>175</v>
      </c>
    </row>
    <row r="25" spans="1:20" x14ac:dyDescent="0.35">
      <c r="R25" s="160"/>
      <c r="S25" s="160"/>
      <c r="T25" s="160"/>
    </row>
    <row r="26" spans="1:20" x14ac:dyDescent="0.35">
      <c r="R26" s="136" t="s">
        <v>41</v>
      </c>
      <c r="S26" s="104" t="s">
        <v>119</v>
      </c>
      <c r="T26" s="104">
        <v>0.374</v>
      </c>
    </row>
    <row r="27" spans="1:20" x14ac:dyDescent="0.35">
      <c r="R27" s="136" t="s">
        <v>0</v>
      </c>
      <c r="S27" s="104" t="s">
        <v>119</v>
      </c>
      <c r="T27" s="104">
        <v>0.316</v>
      </c>
    </row>
    <row r="28" spans="1:20" x14ac:dyDescent="0.35">
      <c r="R28" s="136" t="s">
        <v>43</v>
      </c>
      <c r="S28" s="104" t="s">
        <v>118</v>
      </c>
      <c r="T28" s="104">
        <v>0.20300000000000001</v>
      </c>
    </row>
    <row r="36" spans="1:2" x14ac:dyDescent="0.35">
      <c r="A36" s="158" t="s">
        <v>72</v>
      </c>
      <c r="B36" s="158"/>
    </row>
  </sheetData>
  <mergeCells count="15">
    <mergeCell ref="R24:R25"/>
    <mergeCell ref="S24:S25"/>
    <mergeCell ref="T24:T25"/>
    <mergeCell ref="R4:R5"/>
    <mergeCell ref="S4:V4"/>
    <mergeCell ref="R11:R12"/>
    <mergeCell ref="S11:V11"/>
    <mergeCell ref="R18:R19"/>
    <mergeCell ref="S18:S19"/>
    <mergeCell ref="T18:T19"/>
    <mergeCell ref="A1:B1"/>
    <mergeCell ref="A3:B3"/>
    <mergeCell ref="A18:B18"/>
    <mergeCell ref="J1:K1"/>
    <mergeCell ref="A36:B3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70E5-7A3A-406C-BA61-048CD38FBD2A}">
  <dimension ref="A1:F7"/>
  <sheetViews>
    <sheetView zoomScale="106" workbookViewId="0">
      <selection activeCell="D9" sqref="D9"/>
    </sheetView>
  </sheetViews>
  <sheetFormatPr defaultRowHeight="14.5" x14ac:dyDescent="0.35"/>
  <cols>
    <col min="2" max="2" width="18.81640625" customWidth="1"/>
    <col min="3" max="3" width="24.08984375" customWidth="1"/>
    <col min="4" max="4" width="17.08984375" customWidth="1"/>
  </cols>
  <sheetData>
    <row r="1" spans="1:6" ht="15" thickBot="1" x14ac:dyDescent="0.4">
      <c r="A1" s="174"/>
      <c r="B1" s="174"/>
      <c r="C1" s="174"/>
      <c r="D1" s="174"/>
      <c r="E1" s="174"/>
      <c r="F1" s="174"/>
    </row>
    <row r="2" spans="1:6" ht="15" thickBot="1" x14ac:dyDescent="0.4">
      <c r="A2" s="174"/>
      <c r="B2" s="176" t="s">
        <v>50</v>
      </c>
      <c r="C2" s="137" t="s">
        <v>177</v>
      </c>
      <c r="D2" s="137" t="s">
        <v>127</v>
      </c>
      <c r="E2" s="175"/>
      <c r="F2" s="174"/>
    </row>
    <row r="3" spans="1:6" ht="15" thickBot="1" x14ac:dyDescent="0.4">
      <c r="A3" s="174"/>
      <c r="B3" s="76" t="s">
        <v>41</v>
      </c>
      <c r="C3" s="103">
        <v>57.5</v>
      </c>
      <c r="D3" s="103">
        <v>3.6566700000000001</v>
      </c>
      <c r="E3" s="174"/>
      <c r="F3" s="174"/>
    </row>
    <row r="4" spans="1:6" ht="15" thickBot="1" x14ac:dyDescent="0.4">
      <c r="A4" s="174"/>
      <c r="B4" s="76" t="s">
        <v>0</v>
      </c>
      <c r="C4" s="103">
        <v>46.5</v>
      </c>
      <c r="D4" s="103">
        <v>4.1533300000000004</v>
      </c>
      <c r="E4" s="174"/>
      <c r="F4" s="174"/>
    </row>
    <row r="5" spans="1:6" ht="15" thickBot="1" x14ac:dyDescent="0.4">
      <c r="A5" s="174"/>
      <c r="B5" s="76" t="s">
        <v>43</v>
      </c>
      <c r="C5" s="103">
        <v>33.75</v>
      </c>
      <c r="D5" s="103">
        <v>1.1546000000000001</v>
      </c>
      <c r="E5" s="174"/>
      <c r="F5" s="174"/>
    </row>
    <row r="6" spans="1:6" x14ac:dyDescent="0.35">
      <c r="A6" s="174"/>
      <c r="B6" s="174"/>
      <c r="C6" s="174"/>
      <c r="D6" s="174"/>
      <c r="E6" s="174"/>
      <c r="F6" s="174"/>
    </row>
    <row r="7" spans="1:6" x14ac:dyDescent="0.35">
      <c r="E7" s="175"/>
      <c r="F7" s="17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5592-B1CD-49CB-9F3E-F78E9242D1C6}">
  <dimension ref="B1:N27"/>
  <sheetViews>
    <sheetView topLeftCell="A8" zoomScale="85" zoomScaleNormal="85" workbookViewId="0">
      <selection activeCell="I5" sqref="I5"/>
    </sheetView>
  </sheetViews>
  <sheetFormatPr defaultRowHeight="14.5" x14ac:dyDescent="0.35"/>
  <sheetData>
    <row r="1" spans="2:14" x14ac:dyDescent="0.35">
      <c r="B1" s="55">
        <v>0.6875</v>
      </c>
      <c r="C1" s="56">
        <v>0.3125</v>
      </c>
    </row>
    <row r="2" spans="2:14" x14ac:dyDescent="0.35">
      <c r="B2" s="166" t="s">
        <v>86</v>
      </c>
      <c r="C2" s="166"/>
      <c r="D2" s="166"/>
      <c r="E2" s="166"/>
      <c r="F2" s="166"/>
      <c r="G2" s="166"/>
      <c r="H2" s="166"/>
      <c r="I2" s="166"/>
      <c r="J2" s="166"/>
    </row>
    <row r="3" spans="2:14" ht="91" x14ac:dyDescent="0.35">
      <c r="B3" s="57" t="s">
        <v>49</v>
      </c>
      <c r="C3" s="57" t="s">
        <v>87</v>
      </c>
      <c r="D3" s="57" t="s">
        <v>88</v>
      </c>
      <c r="E3" s="57" t="s">
        <v>89</v>
      </c>
      <c r="F3" s="57" t="s">
        <v>90</v>
      </c>
      <c r="G3" s="57" t="s">
        <v>91</v>
      </c>
      <c r="H3" s="57" t="s">
        <v>92</v>
      </c>
      <c r="I3" s="57" t="s">
        <v>93</v>
      </c>
      <c r="J3" s="57" t="s">
        <v>94</v>
      </c>
      <c r="L3" s="58" t="s">
        <v>95</v>
      </c>
      <c r="M3" s="58" t="s">
        <v>96</v>
      </c>
      <c r="N3" s="59" t="s">
        <v>97</v>
      </c>
    </row>
    <row r="4" spans="2:14" ht="26" x14ac:dyDescent="0.35">
      <c r="B4" s="57">
        <v>1</v>
      </c>
      <c r="C4" s="60" t="str">
        <f>'Perhitungan Downtime T.P'!C3</f>
        <v>10 Januari 2024</v>
      </c>
      <c r="D4" s="61">
        <f>'Perhitungan Downtime T.P'!D3</f>
        <v>0.46875</v>
      </c>
      <c r="E4" s="61">
        <f>'Perhitungan Downtime T.P'!E3</f>
        <v>0.5</v>
      </c>
      <c r="F4" s="63">
        <f>((E4-D4)*24*60/60)</f>
        <v>0.75</v>
      </c>
      <c r="G4" s="57" t="s">
        <v>98</v>
      </c>
      <c r="H4" s="57" t="s">
        <v>98</v>
      </c>
      <c r="I4" s="57" t="s">
        <v>98</v>
      </c>
      <c r="J4" s="57" t="s">
        <v>98</v>
      </c>
      <c r="L4" s="168" t="s">
        <v>99</v>
      </c>
    </row>
    <row r="5" spans="2:14" ht="26" x14ac:dyDescent="0.35">
      <c r="B5" s="57">
        <v>2</v>
      </c>
      <c r="C5" s="60" t="str">
        <f>'Perhitungan Downtime T.P'!C4</f>
        <v>13 Maret 2024</v>
      </c>
      <c r="D5" s="61">
        <f>'Perhitungan Downtime T.P'!D4</f>
        <v>0.54166666666666663</v>
      </c>
      <c r="E5" s="61">
        <f>'Perhitungan Downtime T.P'!E4</f>
        <v>0.66249999999999998</v>
      </c>
      <c r="F5" s="63">
        <f>((E5-D5)*24*60/60)</f>
        <v>2.9000000000000004</v>
      </c>
      <c r="G5" s="63">
        <f>(((B$1-E4)*24*60)/60)</f>
        <v>4.5</v>
      </c>
      <c r="H5" s="63">
        <f>(((D5-C$1)*24*60)/60)</f>
        <v>5.4999999999999991</v>
      </c>
      <c r="I5" s="57">
        <f>M5*8</f>
        <v>568</v>
      </c>
      <c r="J5" s="63">
        <f>I5+G5+H5</f>
        <v>578</v>
      </c>
      <c r="L5" s="168"/>
      <c r="M5">
        <f>(3+31+28+31+12)-(10+8+8+4+1+2+1)</f>
        <v>71</v>
      </c>
    </row>
    <row r="6" spans="2:14" ht="26" x14ac:dyDescent="0.35">
      <c r="B6" s="57">
        <v>3</v>
      </c>
      <c r="C6" s="60" t="str">
        <f>'Perhitungan Downtime T.P'!C6</f>
        <v>13 Juni 2024</v>
      </c>
      <c r="D6" s="61">
        <f>'Perhitungan Downtime T.P'!D6</f>
        <v>0.42499999999999999</v>
      </c>
      <c r="E6" s="61">
        <f>'Perhitungan Downtime T.P'!E6</f>
        <v>0.66874999999999996</v>
      </c>
      <c r="F6" s="63">
        <f>((E6-D6)*24*60/60)</f>
        <v>5.85</v>
      </c>
      <c r="G6" s="63">
        <f>(((B$1-E5)*24*60)/60)</f>
        <v>0.60000000000000042</v>
      </c>
      <c r="H6" s="63">
        <f>(((D6-C$1)*24*60)/60)</f>
        <v>2.6999999999999997</v>
      </c>
      <c r="I6" s="57">
        <f>M6*8</f>
        <v>520</v>
      </c>
      <c r="J6" s="63">
        <f>I6+G6+H6</f>
        <v>523.30000000000007</v>
      </c>
      <c r="L6" s="168"/>
      <c r="M6">
        <f>(19+31+30+25)-(5+9+8+8+4+2+3+1)</f>
        <v>65</v>
      </c>
    </row>
    <row r="7" spans="2:14" x14ac:dyDescent="0.35">
      <c r="B7" s="57">
        <v>4</v>
      </c>
      <c r="C7" s="60" t="e">
        <f>'Perhitungan Downtime T.P'!#REF!</f>
        <v>#REF!</v>
      </c>
      <c r="D7" s="61" t="e">
        <f>'Perhitungan Downtime T.P'!#REF!</f>
        <v>#REF!</v>
      </c>
      <c r="E7" s="61" t="e">
        <f>'Perhitungan Downtime T.P'!#REF!</f>
        <v>#REF!</v>
      </c>
      <c r="F7" s="63" t="e">
        <f>((E7-D7)*24*60/60)</f>
        <v>#REF!</v>
      </c>
      <c r="G7" s="63">
        <f>(((B$1-E6)*24*60)/60)</f>
        <v>0.45000000000000107</v>
      </c>
      <c r="H7" s="63" t="e">
        <f>(((D7-C$1)*24*60)/60)</f>
        <v>#REF!</v>
      </c>
      <c r="I7" s="57">
        <f>M7*8</f>
        <v>376</v>
      </c>
      <c r="J7" s="63" t="e">
        <f>I7+G7+H7</f>
        <v>#REF!</v>
      </c>
      <c r="L7" s="168"/>
      <c r="M7">
        <f>(6+31+29)-(2+8+8+1)</f>
        <v>47</v>
      </c>
    </row>
    <row r="8" spans="2:14" x14ac:dyDescent="0.35">
      <c r="C8" s="50"/>
      <c r="E8" s="49"/>
      <c r="H8" s="49">
        <f>D5-C1</f>
        <v>0.22916666666666663</v>
      </c>
      <c r="I8">
        <f>42/60</f>
        <v>0.7</v>
      </c>
      <c r="K8">
        <f>13/60</f>
        <v>0.21666666666666667</v>
      </c>
      <c r="L8">
        <f>+ 19-14</f>
        <v>5</v>
      </c>
    </row>
    <row r="9" spans="2:14" x14ac:dyDescent="0.35">
      <c r="B9" s="166" t="s">
        <v>100</v>
      </c>
      <c r="C9" s="166"/>
      <c r="D9" s="166"/>
      <c r="E9" s="166"/>
      <c r="F9" s="166"/>
      <c r="G9" s="166"/>
      <c r="H9" s="166"/>
      <c r="I9" s="166"/>
      <c r="J9" s="166"/>
    </row>
    <row r="10" spans="2:14" ht="91" x14ac:dyDescent="0.35">
      <c r="B10" s="57" t="s">
        <v>49</v>
      </c>
      <c r="C10" s="57" t="s">
        <v>87</v>
      </c>
      <c r="D10" s="57" t="s">
        <v>88</v>
      </c>
      <c r="E10" s="57" t="s">
        <v>89</v>
      </c>
      <c r="F10" s="57" t="s">
        <v>90</v>
      </c>
      <c r="G10" s="57" t="s">
        <v>91</v>
      </c>
      <c r="H10" s="57" t="s">
        <v>92</v>
      </c>
      <c r="I10" s="57" t="s">
        <v>93</v>
      </c>
      <c r="J10" s="57" t="s">
        <v>94</v>
      </c>
    </row>
    <row r="11" spans="2:14" x14ac:dyDescent="0.35">
      <c r="B11" s="57">
        <v>1</v>
      </c>
      <c r="C11" s="60">
        <f>'[1]Perhitungan DT KK_R2'!C54</f>
        <v>44206</v>
      </c>
      <c r="D11" s="61">
        <f>'[1]Perhitungan DT KK_R2'!D54</f>
        <v>0.46875</v>
      </c>
      <c r="E11" s="62">
        <f>'[1]Perhitungan DT KK_R2'!E54</f>
        <v>0.5</v>
      </c>
      <c r="F11" s="63">
        <f>((E11-D11)*24*60/60)</f>
        <v>0.75</v>
      </c>
      <c r="G11" s="57" t="s">
        <v>98</v>
      </c>
      <c r="H11" s="57" t="s">
        <v>98</v>
      </c>
      <c r="I11" s="57" t="s">
        <v>98</v>
      </c>
      <c r="J11" s="57" t="s">
        <v>98</v>
      </c>
      <c r="L11" s="167" t="s">
        <v>99</v>
      </c>
      <c r="M11" s="64"/>
    </row>
    <row r="12" spans="2:14" x14ac:dyDescent="0.35">
      <c r="B12" s="57">
        <v>2</v>
      </c>
      <c r="C12" s="60">
        <f>'[1]Perhitungan DT KK_R2'!C55</f>
        <v>44736</v>
      </c>
      <c r="D12" s="61">
        <f>'[1]Perhitungan DT KK_R2'!D55</f>
        <v>0.41666666666666669</v>
      </c>
      <c r="E12" s="62">
        <f>'[1]Perhitungan DT KK_R2'!E55</f>
        <v>0.4916666666666667</v>
      </c>
      <c r="F12" s="63">
        <f>((E12-D12)*24*60/60)</f>
        <v>1.8000000000000003</v>
      </c>
      <c r="G12" s="63">
        <f>(((B$1-E11)*24*60)/60)-1</f>
        <v>3.5</v>
      </c>
      <c r="H12" s="63">
        <f>(((D12-C$1)*24*60)/60)</f>
        <v>2.5000000000000004</v>
      </c>
      <c r="I12" s="57">
        <f>M12*8</f>
        <v>848</v>
      </c>
      <c r="J12" s="63">
        <f>I12+G12+H12</f>
        <v>854</v>
      </c>
      <c r="L12" s="167"/>
      <c r="M12">
        <f>(21+28+31+30+31+24)-(6+8+8+8+9+6+14)</f>
        <v>106</v>
      </c>
    </row>
    <row r="13" spans="2:14" x14ac:dyDescent="0.35">
      <c r="B13" s="57">
        <v>3</v>
      </c>
      <c r="C13" s="60">
        <f>'[1]Perhitungan DT KK_R2'!C56</f>
        <v>44763</v>
      </c>
      <c r="D13" s="61">
        <f>'[1]Perhitungan DT KK_R2'!D56</f>
        <v>0.39583333333333331</v>
      </c>
      <c r="E13" s="62">
        <f>'[1]Perhitungan DT KK_R2'!E56</f>
        <v>0.47569444444444442</v>
      </c>
      <c r="F13" s="63">
        <f>((E13-D13)*24*60/60)</f>
        <v>1.9166666666666665</v>
      </c>
      <c r="G13" s="63">
        <f>(((B$1-E12)*24*60)/60)-1</f>
        <v>3.6999999999999993</v>
      </c>
      <c r="H13" s="63">
        <f>(((D13-C$1)*24*60)/60)</f>
        <v>1.9999999999999996</v>
      </c>
      <c r="I13" s="57">
        <f>M13*8</f>
        <v>120</v>
      </c>
      <c r="J13" s="63">
        <f>I13+G13+H13</f>
        <v>125.7</v>
      </c>
      <c r="L13" s="167"/>
      <c r="M13">
        <f>(6+21)-(2+10)</f>
        <v>15</v>
      </c>
    </row>
    <row r="14" spans="2:14" x14ac:dyDescent="0.35">
      <c r="B14" s="57">
        <v>4</v>
      </c>
      <c r="C14" s="60">
        <f>'[1]Perhitungan DT KK_R2'!C57</f>
        <v>44781</v>
      </c>
      <c r="D14" s="61">
        <f>'[1]Perhitungan DT KK_R2'!D57</f>
        <v>0.40972222222222227</v>
      </c>
      <c r="E14" s="62">
        <f>'[1]Perhitungan DT KK_R2'!E57</f>
        <v>0.45</v>
      </c>
      <c r="F14" s="63">
        <f>((E14-D14)*24*60/60)</f>
        <v>0.96666666666666601</v>
      </c>
      <c r="G14" s="63">
        <f>(((B$1-E13)*24*60)/60)-1</f>
        <v>4.0833333333333339</v>
      </c>
      <c r="H14" s="63">
        <f>(((D14-C$1)*24*60)/60)</f>
        <v>2.3333333333333344</v>
      </c>
      <c r="I14" s="57">
        <f>M14*8</f>
        <v>96</v>
      </c>
      <c r="J14" s="63">
        <f>I14+G14+H14</f>
        <v>102.41666666666666</v>
      </c>
      <c r="L14" s="167"/>
      <c r="M14">
        <f>(10+8)-(4+2)</f>
        <v>12</v>
      </c>
    </row>
    <row r="15" spans="2:14" x14ac:dyDescent="0.35">
      <c r="C15" s="50"/>
      <c r="L15">
        <f>L8+K8</f>
        <v>5.2166666666666668</v>
      </c>
      <c r="M15">
        <f>72/60</f>
        <v>1.2</v>
      </c>
      <c r="N15">
        <f>42/60</f>
        <v>0.7</v>
      </c>
    </row>
    <row r="16" spans="2:14" x14ac:dyDescent="0.35">
      <c r="B16" s="166" t="s">
        <v>124</v>
      </c>
      <c r="C16" s="166"/>
      <c r="D16" s="166"/>
      <c r="E16" s="166"/>
      <c r="F16" s="166"/>
      <c r="G16" s="166"/>
      <c r="H16" s="166"/>
      <c r="I16" s="166"/>
      <c r="J16" s="166"/>
      <c r="M16">
        <f>12/60</f>
        <v>0.2</v>
      </c>
      <c r="N16">
        <f>2+N15</f>
        <v>2.7</v>
      </c>
    </row>
    <row r="17" spans="2:13" ht="91" x14ac:dyDescent="0.35">
      <c r="B17" s="57" t="s">
        <v>49</v>
      </c>
      <c r="C17" s="57" t="s">
        <v>87</v>
      </c>
      <c r="D17" s="57" t="s">
        <v>88</v>
      </c>
      <c r="E17" s="57" t="s">
        <v>89</v>
      </c>
      <c r="F17" s="57" t="s">
        <v>90</v>
      </c>
      <c r="G17" s="57" t="s">
        <v>91</v>
      </c>
      <c r="H17" s="57" t="s">
        <v>92</v>
      </c>
      <c r="I17" s="57" t="s">
        <v>93</v>
      </c>
      <c r="J17" s="57" t="s">
        <v>94</v>
      </c>
    </row>
    <row r="18" spans="2:13" x14ac:dyDescent="0.35">
      <c r="B18" s="57">
        <v>1</v>
      </c>
      <c r="C18" s="60">
        <f>'[1]Perhitungan DT KK_R2'!C62</f>
        <v>44596</v>
      </c>
      <c r="D18" s="61">
        <f>'[1]Perhitungan DT KK_R2'!D62</f>
        <v>0.35416666666666669</v>
      </c>
      <c r="E18" s="62">
        <f>'[1]Perhitungan DT KK_R2'!E62</f>
        <v>0.64236111111111105</v>
      </c>
      <c r="F18" s="63">
        <f>((E18-D18)*24*60/60)</f>
        <v>6.9166666666666652</v>
      </c>
      <c r="G18" s="57" t="s">
        <v>98</v>
      </c>
      <c r="H18" s="57" t="s">
        <v>98</v>
      </c>
      <c r="I18" s="57" t="s">
        <v>98</v>
      </c>
      <c r="J18" s="57" t="s">
        <v>98</v>
      </c>
      <c r="L18" s="169" t="s">
        <v>99</v>
      </c>
    </row>
    <row r="19" spans="2:13" x14ac:dyDescent="0.35">
      <c r="B19" s="57">
        <v>2</v>
      </c>
      <c r="C19" s="60">
        <f>'[1]Perhitungan DT KK_R2'!C63</f>
        <v>44741</v>
      </c>
      <c r="D19" s="61">
        <f>'[1]Perhitungan DT KK_R2'!D63</f>
        <v>0.46875</v>
      </c>
      <c r="E19" s="62">
        <f>'[1]Perhitungan DT KK_R2'!E63</f>
        <v>0.61458333333333337</v>
      </c>
      <c r="F19" s="63">
        <f>((E19-D19)*24*60/60)</f>
        <v>3.5000000000000009</v>
      </c>
      <c r="G19" s="63">
        <f>(((B$1-E18)*24*60)/60)</f>
        <v>1.0833333333333348</v>
      </c>
      <c r="H19" s="63">
        <f>(((D19-C$1)*24*60)/60)</f>
        <v>3.75</v>
      </c>
      <c r="I19" s="57">
        <f>M19*8</f>
        <v>728</v>
      </c>
      <c r="J19" s="63">
        <f>I19+G19+H19</f>
        <v>732.83333333333337</v>
      </c>
      <c r="L19" s="169"/>
      <c r="M19">
        <f>(24+31+30+31+29)-(10+9+10+16+9)</f>
        <v>91</v>
      </c>
    </row>
    <row r="20" spans="2:13" x14ac:dyDescent="0.35">
      <c r="B20" s="57">
        <v>3</v>
      </c>
      <c r="C20" s="60">
        <f>'[1]Perhitungan DT KK_R2'!C64</f>
        <v>44788</v>
      </c>
      <c r="D20" s="61">
        <f>'[1]Perhitungan DT KK_R2'!D64</f>
        <v>0.56597222222222221</v>
      </c>
      <c r="E20" s="62">
        <f>'[1]Perhitungan DT KK_R2'!E64</f>
        <v>0.6875</v>
      </c>
      <c r="F20" s="63">
        <f>((E20-D20)*24*60/60)</f>
        <v>2.916666666666667</v>
      </c>
      <c r="G20" s="63">
        <f>(((B$1-E19)*24*60)/60)</f>
        <v>1.7499999999999991</v>
      </c>
      <c r="H20" s="63">
        <f>(((D20-C$1)*24*60)/60)-1</f>
        <v>5.083333333333333</v>
      </c>
      <c r="I20" s="57">
        <f>M20*8</f>
        <v>264</v>
      </c>
      <c r="J20" s="63">
        <f>I20+G20+H20</f>
        <v>270.83333333333331</v>
      </c>
      <c r="L20" s="169"/>
      <c r="M20">
        <f>(1+31+15)-(14)</f>
        <v>33</v>
      </c>
    </row>
    <row r="21" spans="2:13" x14ac:dyDescent="0.35">
      <c r="B21" s="57">
        <v>4</v>
      </c>
      <c r="C21" s="60">
        <f>'[1]Perhitungan DT KK_R2'!C65</f>
        <v>44810</v>
      </c>
      <c r="D21" s="61">
        <f>'[1]Perhitungan DT KK_R2'!D65</f>
        <v>0.59722222222222221</v>
      </c>
      <c r="E21" s="62">
        <f>'[1]Perhitungan DT KK_R2'!E65</f>
        <v>0.65277777777777779</v>
      </c>
      <c r="F21" s="63">
        <f>((E21-D21)*24*60/60)</f>
        <v>1.3333333333333337</v>
      </c>
      <c r="G21" s="63">
        <f>(((B$1-E20)*24*60)/60)</f>
        <v>0</v>
      </c>
      <c r="H21" s="63">
        <f>(((D21-C$1)*24*60)/60)-1</f>
        <v>5.833333333333333</v>
      </c>
      <c r="I21" s="57">
        <f>M21*8</f>
        <v>88</v>
      </c>
      <c r="J21" s="63">
        <f>I21+G21+H21</f>
        <v>93.833333333333329</v>
      </c>
      <c r="L21" s="169"/>
      <c r="M21">
        <f>(16+6)-(11)</f>
        <v>11</v>
      </c>
    </row>
    <row r="22" spans="2:13" x14ac:dyDescent="0.35">
      <c r="C22" s="50"/>
    </row>
    <row r="23" spans="2:13" x14ac:dyDescent="0.35">
      <c r="B23" s="166" t="s">
        <v>125</v>
      </c>
      <c r="C23" s="166"/>
      <c r="D23" s="166"/>
      <c r="E23" s="166"/>
      <c r="F23" s="166"/>
      <c r="G23" s="166"/>
      <c r="H23" s="166"/>
      <c r="I23" s="166"/>
      <c r="J23" s="166"/>
    </row>
    <row r="24" spans="2:13" ht="91" x14ac:dyDescent="0.35">
      <c r="B24" s="57" t="s">
        <v>49</v>
      </c>
      <c r="C24" s="57" t="s">
        <v>87</v>
      </c>
      <c r="D24" s="57" t="s">
        <v>88</v>
      </c>
      <c r="E24" s="57" t="s">
        <v>89</v>
      </c>
      <c r="F24" s="57" t="s">
        <v>90</v>
      </c>
      <c r="G24" s="57" t="s">
        <v>91</v>
      </c>
      <c r="H24" s="57" t="s">
        <v>92</v>
      </c>
      <c r="I24" s="57" t="s">
        <v>93</v>
      </c>
      <c r="J24" s="57" t="s">
        <v>94</v>
      </c>
    </row>
    <row r="25" spans="2:13" x14ac:dyDescent="0.35">
      <c r="B25" s="57">
        <v>1</v>
      </c>
      <c r="C25" s="60">
        <f>'[1]Perhitungan DT KK_R2'!C70</f>
        <v>44214</v>
      </c>
      <c r="D25" s="61">
        <f>'[1]Perhitungan DT KK_R2'!D70</f>
        <v>0.38194444444444442</v>
      </c>
      <c r="E25" s="62">
        <f>'[1]Perhitungan DT KK_R2'!E70</f>
        <v>0.59583333333333333</v>
      </c>
      <c r="F25" s="63">
        <f>((E25-D25)*24*60/60)</f>
        <v>5.1333333333333337</v>
      </c>
      <c r="G25" s="57" t="s">
        <v>98</v>
      </c>
      <c r="H25" s="57" t="s">
        <v>98</v>
      </c>
      <c r="I25" s="57" t="s">
        <v>98</v>
      </c>
      <c r="J25" s="57" t="s">
        <v>98</v>
      </c>
      <c r="L25" s="167" t="s">
        <v>99</v>
      </c>
      <c r="M25" s="71"/>
    </row>
    <row r="26" spans="2:13" x14ac:dyDescent="0.35">
      <c r="B26" s="57">
        <v>2</v>
      </c>
      <c r="C26" s="60">
        <f>'[1]Perhitungan DT KK_R2'!C71</f>
        <v>44650</v>
      </c>
      <c r="D26" s="61">
        <f>'[1]Perhitungan DT KK_R2'!D71</f>
        <v>0.3840277777777778</v>
      </c>
      <c r="E26" s="62">
        <f>'[1]Perhitungan DT KK_R2'!E71</f>
        <v>0.43263888888888885</v>
      </c>
      <c r="F26" s="63">
        <f>((E26-D26)*24*60/60)</f>
        <v>1.1666666666666652</v>
      </c>
      <c r="G26" s="63">
        <f>(((B$1-E25)*24*60)/60)</f>
        <v>2.2000000000000002</v>
      </c>
      <c r="H26" s="63">
        <f>(((D26-C$1)*24*60)/60)</f>
        <v>1.7166666666666672</v>
      </c>
      <c r="I26" s="57">
        <f>M26*8</f>
        <v>456</v>
      </c>
      <c r="J26" s="63">
        <f>I26+G26+H26</f>
        <v>459.91666666666663</v>
      </c>
      <c r="L26" s="167"/>
      <c r="M26" s="72">
        <v>57</v>
      </c>
    </row>
    <row r="27" spans="2:13" x14ac:dyDescent="0.35">
      <c r="B27" s="57">
        <v>3</v>
      </c>
      <c r="C27" s="60">
        <f>'[1]Perhitungan DT KK_R2'!C72</f>
        <v>44732</v>
      </c>
      <c r="D27" s="61">
        <f>'[1]Perhitungan DT KK_R2'!D72</f>
        <v>0.42569444444444443</v>
      </c>
      <c r="E27" s="62">
        <f>'[1]Perhitungan DT KK_R2'!E72</f>
        <v>0.63888888888888895</v>
      </c>
      <c r="F27" s="63">
        <f>((E27-D27)*24*60/60)</f>
        <v>5.1166666666666689</v>
      </c>
      <c r="G27" s="63">
        <f>(((B$1-E26)*24*60)/60)</f>
        <v>6.1166666666666663</v>
      </c>
      <c r="H27" s="63">
        <f>(((D27-C$1)*24*60)/60)</f>
        <v>2.7166666666666663</v>
      </c>
      <c r="I27" s="57">
        <f>M27*8</f>
        <v>432</v>
      </c>
      <c r="J27" s="63">
        <f>I27+G27+H27</f>
        <v>440.83333333333331</v>
      </c>
      <c r="M27" s="72">
        <v>54</v>
      </c>
    </row>
  </sheetData>
  <mergeCells count="8">
    <mergeCell ref="B23:J23"/>
    <mergeCell ref="L25:L26"/>
    <mergeCell ref="B2:J2"/>
    <mergeCell ref="L4:L7"/>
    <mergeCell ref="B9:J9"/>
    <mergeCell ref="L11:L14"/>
    <mergeCell ref="B16:J16"/>
    <mergeCell ref="L18:L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8CAA-8443-468F-BD05-37FA0D09658E}">
  <dimension ref="A1:P104"/>
  <sheetViews>
    <sheetView zoomScale="70" zoomScaleNormal="85" workbookViewId="0">
      <selection activeCell="A5" sqref="A5"/>
    </sheetView>
  </sheetViews>
  <sheetFormatPr defaultRowHeight="14.5" x14ac:dyDescent="0.35"/>
  <cols>
    <col min="1" max="1" width="13.90625" customWidth="1"/>
    <col min="2" max="2" width="12.54296875" customWidth="1"/>
    <col min="3" max="4" width="12.81640625" customWidth="1"/>
    <col min="5" max="5" width="13.36328125" customWidth="1"/>
    <col min="9" max="9" width="13.81640625" customWidth="1"/>
    <col min="13" max="13" width="13" customWidth="1"/>
    <col min="14" max="14" width="14.453125" customWidth="1"/>
    <col min="15" max="15" width="12.26953125" customWidth="1"/>
  </cols>
  <sheetData>
    <row r="1" spans="1:16" x14ac:dyDescent="0.35">
      <c r="A1" t="s">
        <v>41</v>
      </c>
      <c r="B1" t="s">
        <v>119</v>
      </c>
    </row>
    <row r="2" spans="1:16" x14ac:dyDescent="0.35">
      <c r="A2" t="s">
        <v>150</v>
      </c>
      <c r="B2">
        <v>31.0685</v>
      </c>
    </row>
    <row r="3" spans="1:16" x14ac:dyDescent="0.35">
      <c r="A3" t="s">
        <v>151</v>
      </c>
      <c r="B3">
        <v>1.38</v>
      </c>
    </row>
    <row r="5" spans="1:16" ht="15.5" x14ac:dyDescent="0.35">
      <c r="A5" s="29" t="s">
        <v>137</v>
      </c>
      <c r="B5" s="29" t="s">
        <v>138</v>
      </c>
      <c r="C5" s="29" t="s">
        <v>139</v>
      </c>
      <c r="D5" s="29" t="s">
        <v>140</v>
      </c>
      <c r="E5" s="29" t="s">
        <v>141</v>
      </c>
      <c r="H5" s="82" t="s">
        <v>128</v>
      </c>
      <c r="I5" s="82" t="s">
        <v>129</v>
      </c>
      <c r="J5" s="83" t="s">
        <v>130</v>
      </c>
      <c r="K5" s="83" t="s">
        <v>131</v>
      </c>
      <c r="L5" s="84" t="s">
        <v>132</v>
      </c>
      <c r="M5" s="83" t="s">
        <v>133</v>
      </c>
      <c r="N5" s="83" t="s">
        <v>134</v>
      </c>
      <c r="O5" s="85"/>
      <c r="P5" s="85"/>
    </row>
    <row r="6" spans="1:16" ht="15.5" x14ac:dyDescent="0.35">
      <c r="A6" s="23">
        <v>1</v>
      </c>
      <c r="B6" s="92">
        <f>2.718^(-(A6/31.0685))^1.38</f>
        <v>0.95655845916577031</v>
      </c>
      <c r="C6" s="92">
        <f t="shared" ref="C6:C16" si="0">1-B6</f>
        <v>4.3441540834229686E-2</v>
      </c>
      <c r="D6" s="68">
        <f>40.9021/C6</f>
        <v>941.54349073574429</v>
      </c>
      <c r="E6" s="92">
        <f>((1.3*B6)+(1.3*C6))/(((A6+1.3)*B6)+((D6+1.3)*C6))</f>
        <v>3.0121418190743467E-2</v>
      </c>
      <c r="H6" s="86">
        <v>1</v>
      </c>
      <c r="I6" s="83">
        <f>2.718^(-(H6/31.0685))^1.38</f>
        <v>0.95655845916577031</v>
      </c>
      <c r="J6" s="86">
        <v>0</v>
      </c>
      <c r="K6" s="86">
        <v>0</v>
      </c>
      <c r="L6" s="86">
        <f>H6-(J6*K6)</f>
        <v>1</v>
      </c>
      <c r="M6" s="83">
        <f>2.718^(-(H6-(J6*K6))/31.0685)^1.38</f>
        <v>0.95655845916577031</v>
      </c>
      <c r="N6" s="87">
        <f t="shared" ref="N6:N16" si="1">M6-I6</f>
        <v>0</v>
      </c>
      <c r="O6" s="88" t="s">
        <v>129</v>
      </c>
      <c r="P6" s="88">
        <f>2.718^(-(11/31.0685))^1.38</f>
        <v>0.61351711618512117</v>
      </c>
    </row>
    <row r="7" spans="1:16" ht="15.5" x14ac:dyDescent="0.35">
      <c r="A7" s="23">
        <v>2</v>
      </c>
      <c r="B7" s="92">
        <f t="shared" ref="B7:B16" si="2">2.718^(-(A7/31.0685))^1.38</f>
        <v>0.9150040858015922</v>
      </c>
      <c r="C7" s="92">
        <f t="shared" si="0"/>
        <v>8.4995914198407796E-2</v>
      </c>
      <c r="D7" s="68">
        <f t="shared" ref="D7:D16" si="3">40.9021/C7</f>
        <v>481.2243080828726</v>
      </c>
      <c r="E7" s="92">
        <f t="shared" ref="E7:E16" si="4">((1.3*B7)+(1.3*C7))/(((A7+1.3)*B7)+((D7+1.3)*C7))</f>
        <v>2.9523910027964208E-2</v>
      </c>
      <c r="H7" s="86">
        <v>2</v>
      </c>
      <c r="I7" s="83">
        <f t="shared" ref="I7:I16" si="5">2.718^(-(H7/31.0685))^1.38</f>
        <v>0.9150040858015922</v>
      </c>
      <c r="J7" s="86">
        <v>0</v>
      </c>
      <c r="K7" s="86">
        <v>0</v>
      </c>
      <c r="L7" s="86">
        <f t="shared" ref="L7:L16" si="6">H7-(J7*K7)</f>
        <v>2</v>
      </c>
      <c r="M7" s="83">
        <f t="shared" ref="M7:M16" si="7">2.718^(-(H7-(J7*K7))/31.0685)^1.38</f>
        <v>0.9150040858015922</v>
      </c>
      <c r="N7" s="87">
        <f t="shared" si="1"/>
        <v>0</v>
      </c>
      <c r="O7" s="88" t="s">
        <v>133</v>
      </c>
      <c r="P7" s="88">
        <f>2.718^(-(10-(1*10))/44.5999)^1.34918</f>
        <v>1</v>
      </c>
    </row>
    <row r="8" spans="1:16" ht="15.5" x14ac:dyDescent="0.35">
      <c r="A8" s="23">
        <v>3</v>
      </c>
      <c r="B8" s="92">
        <f t="shared" si="2"/>
        <v>0.87525489844475524</v>
      </c>
      <c r="C8" s="92">
        <f t="shared" si="0"/>
        <v>0.12474510155524476</v>
      </c>
      <c r="D8" s="68">
        <f t="shared" si="3"/>
        <v>327.88541986865948</v>
      </c>
      <c r="E8" s="92">
        <f t="shared" si="4"/>
        <v>2.8999819840522214E-2</v>
      </c>
      <c r="H8" s="86">
        <v>3</v>
      </c>
      <c r="I8" s="83">
        <f t="shared" si="5"/>
        <v>0.87525489844475524</v>
      </c>
      <c r="J8" s="86">
        <v>0</v>
      </c>
      <c r="K8" s="86">
        <v>0</v>
      </c>
      <c r="L8" s="86">
        <f t="shared" si="6"/>
        <v>3</v>
      </c>
      <c r="M8" s="83">
        <f t="shared" si="7"/>
        <v>0.87525489844475524</v>
      </c>
      <c r="N8" s="87">
        <f t="shared" si="1"/>
        <v>0</v>
      </c>
      <c r="O8" s="89" t="s">
        <v>135</v>
      </c>
      <c r="P8" s="88">
        <f>2.718^(-1*(11/31.0685))^1.38</f>
        <v>0.61351711618512117</v>
      </c>
    </row>
    <row r="9" spans="1:16" ht="15.5" x14ac:dyDescent="0.35">
      <c r="A9" s="23">
        <v>4</v>
      </c>
      <c r="B9" s="92">
        <f t="shared" si="2"/>
        <v>0.8372324770336077</v>
      </c>
      <c r="C9" s="92">
        <f t="shared" si="0"/>
        <v>0.1627675229663923</v>
      </c>
      <c r="D9" s="68">
        <f t="shared" si="3"/>
        <v>251.29153073396176</v>
      </c>
      <c r="E9" s="92">
        <f t="shared" si="4"/>
        <v>2.85394205712097E-2</v>
      </c>
      <c r="H9" s="86">
        <v>4</v>
      </c>
      <c r="I9" s="83">
        <f t="shared" si="5"/>
        <v>0.8372324770336077</v>
      </c>
      <c r="J9" s="86">
        <v>0</v>
      </c>
      <c r="K9" s="86">
        <v>0</v>
      </c>
      <c r="L9" s="86">
        <f t="shared" si="6"/>
        <v>4</v>
      </c>
      <c r="M9" s="83">
        <f t="shared" si="7"/>
        <v>0.8372324770336077</v>
      </c>
      <c r="N9" s="87">
        <f t="shared" si="1"/>
        <v>0</v>
      </c>
      <c r="O9" s="88" t="s">
        <v>136</v>
      </c>
      <c r="P9" s="88">
        <f>P8*P7</f>
        <v>0.61351711618512117</v>
      </c>
    </row>
    <row r="10" spans="1:16" ht="15.5" x14ac:dyDescent="0.35">
      <c r="A10" s="23">
        <v>5</v>
      </c>
      <c r="B10" s="92">
        <f t="shared" si="2"/>
        <v>0.8008618081948089</v>
      </c>
      <c r="C10" s="92">
        <f t="shared" si="0"/>
        <v>0.1991381918051911</v>
      </c>
      <c r="D10" s="68">
        <f t="shared" si="3"/>
        <v>205.39555787476908</v>
      </c>
      <c r="E10" s="92">
        <f t="shared" si="4"/>
        <v>2.8134625195548324E-2</v>
      </c>
      <c r="H10" s="86">
        <v>5</v>
      </c>
      <c r="I10" s="83">
        <f t="shared" si="5"/>
        <v>0.8008618081948089</v>
      </c>
      <c r="J10" s="86">
        <v>0</v>
      </c>
      <c r="K10" s="86">
        <v>0</v>
      </c>
      <c r="L10" s="86">
        <f t="shared" si="6"/>
        <v>5</v>
      </c>
      <c r="M10" s="83">
        <f t="shared" si="7"/>
        <v>0.8008618081948089</v>
      </c>
      <c r="N10" s="87">
        <f t="shared" si="1"/>
        <v>0</v>
      </c>
      <c r="O10" s="81" t="s">
        <v>134</v>
      </c>
      <c r="P10" s="88">
        <f>P7-P6</f>
        <v>0.38648288381487883</v>
      </c>
    </row>
    <row r="11" spans="1:16" ht="15.5" x14ac:dyDescent="0.35">
      <c r="A11" s="23">
        <v>6</v>
      </c>
      <c r="B11" s="92">
        <f t="shared" si="2"/>
        <v>0.76607113725153886</v>
      </c>
      <c r="C11" s="92">
        <f t="shared" si="0"/>
        <v>0.23392886274846114</v>
      </c>
      <c r="D11" s="68">
        <f t="shared" si="3"/>
        <v>174.8484540104877</v>
      </c>
      <c r="E11" s="92">
        <f t="shared" si="4"/>
        <v>2.77786521978069E-2</v>
      </c>
      <c r="H11" s="86">
        <v>6</v>
      </c>
      <c r="I11" s="83">
        <f t="shared" si="5"/>
        <v>0.76607113725153886</v>
      </c>
      <c r="J11" s="86">
        <v>0</v>
      </c>
      <c r="K11" s="86">
        <v>0</v>
      </c>
      <c r="L11" s="86">
        <f t="shared" si="6"/>
        <v>6</v>
      </c>
      <c r="M11" s="83">
        <f t="shared" si="7"/>
        <v>0.76607113725153886</v>
      </c>
      <c r="N11" s="87">
        <f t="shared" si="1"/>
        <v>0</v>
      </c>
      <c r="O11" s="88"/>
      <c r="P11" s="88"/>
    </row>
    <row r="12" spans="1:16" ht="15.5" x14ac:dyDescent="0.35">
      <c r="A12" s="23">
        <v>7</v>
      </c>
      <c r="B12" s="92">
        <f t="shared" si="2"/>
        <v>0.7327918266607012</v>
      </c>
      <c r="C12" s="92">
        <f t="shared" si="0"/>
        <v>0.2672081733392988</v>
      </c>
      <c r="D12" s="68">
        <f t="shared" si="3"/>
        <v>153.07203926005226</v>
      </c>
      <c r="E12" s="92">
        <f t="shared" si="4"/>
        <v>2.7465769693659506E-2</v>
      </c>
      <c r="H12" s="86">
        <v>7</v>
      </c>
      <c r="I12" s="83">
        <f t="shared" si="5"/>
        <v>0.7327918266607012</v>
      </c>
      <c r="J12" s="86">
        <v>0</v>
      </c>
      <c r="K12" s="86">
        <v>0</v>
      </c>
      <c r="L12" s="86">
        <f t="shared" si="6"/>
        <v>7</v>
      </c>
      <c r="M12" s="83">
        <f t="shared" si="7"/>
        <v>0.7327918266607012</v>
      </c>
      <c r="N12" s="87">
        <f t="shared" si="1"/>
        <v>0</v>
      </c>
      <c r="O12" s="88"/>
      <c r="P12" s="88"/>
    </row>
    <row r="13" spans="1:16" ht="15.5" x14ac:dyDescent="0.35">
      <c r="A13" s="23">
        <v>8</v>
      </c>
      <c r="B13" s="92">
        <f t="shared" si="2"/>
        <v>0.70095822059983059</v>
      </c>
      <c r="C13" s="92">
        <f t="shared" si="0"/>
        <v>0.29904177940016941</v>
      </c>
      <c r="D13" s="68">
        <f t="shared" si="3"/>
        <v>136.77720913125634</v>
      </c>
      <c r="E13" s="92">
        <f t="shared" si="4"/>
        <v>2.7191097450579096E-2</v>
      </c>
      <c r="H13" s="86">
        <v>8</v>
      </c>
      <c r="I13" s="83">
        <f t="shared" si="5"/>
        <v>0.70095822059983059</v>
      </c>
      <c r="J13" s="86">
        <v>0</v>
      </c>
      <c r="K13" s="86">
        <v>0</v>
      </c>
      <c r="L13" s="86">
        <f t="shared" si="6"/>
        <v>8</v>
      </c>
      <c r="M13" s="83">
        <f t="shared" si="7"/>
        <v>0.70095822059983059</v>
      </c>
      <c r="N13" s="87">
        <f t="shared" si="1"/>
        <v>0</v>
      </c>
      <c r="O13" s="88"/>
      <c r="P13" s="88"/>
    </row>
    <row r="14" spans="1:16" ht="15.5" x14ac:dyDescent="0.35">
      <c r="A14" s="23">
        <v>9</v>
      </c>
      <c r="B14" s="92">
        <f t="shared" si="2"/>
        <v>0.67050751543655385</v>
      </c>
      <c r="C14" s="92">
        <f t="shared" si="0"/>
        <v>0.32949248456344615</v>
      </c>
      <c r="D14" s="68">
        <f t="shared" si="3"/>
        <v>124.13667053496634</v>
      </c>
      <c r="E14" s="92">
        <f t="shared" si="4"/>
        <v>2.6950452086181142E-2</v>
      </c>
      <c r="H14" s="86">
        <v>9</v>
      </c>
      <c r="I14" s="83">
        <f t="shared" si="5"/>
        <v>0.67050751543655385</v>
      </c>
      <c r="J14" s="86">
        <v>0</v>
      </c>
      <c r="K14" s="86">
        <v>0</v>
      </c>
      <c r="L14" s="86">
        <f t="shared" si="6"/>
        <v>9</v>
      </c>
      <c r="M14" s="83">
        <f t="shared" si="7"/>
        <v>0.67050751543655385</v>
      </c>
      <c r="N14" s="87">
        <f t="shared" si="1"/>
        <v>0</v>
      </c>
      <c r="O14" s="88"/>
      <c r="P14" s="88"/>
    </row>
    <row r="15" spans="1:16" ht="15.5" x14ac:dyDescent="0.35">
      <c r="A15" s="12">
        <v>10</v>
      </c>
      <c r="B15" s="92">
        <f t="shared" si="2"/>
        <v>0.64137963582505875</v>
      </c>
      <c r="C15" s="92">
        <f t="shared" si="0"/>
        <v>0.35862036417494125</v>
      </c>
      <c r="D15" s="68">
        <f t="shared" si="3"/>
        <v>114.05403620650846</v>
      </c>
      <c r="E15" s="92">
        <f t="shared" si="4"/>
        <v>2.6740224851976375E-2</v>
      </c>
      <c r="H15" s="115">
        <v>10</v>
      </c>
      <c r="I15" s="116">
        <f t="shared" si="5"/>
        <v>0.64137963582505875</v>
      </c>
      <c r="J15" s="115">
        <v>0</v>
      </c>
      <c r="K15" s="115">
        <v>0</v>
      </c>
      <c r="L15" s="115">
        <v>10</v>
      </c>
      <c r="M15" s="116">
        <f t="shared" si="7"/>
        <v>0.64137963582505875</v>
      </c>
      <c r="N15" s="117">
        <f t="shared" si="1"/>
        <v>0</v>
      </c>
      <c r="O15" s="111"/>
      <c r="P15" s="111"/>
    </row>
    <row r="16" spans="1:16" ht="15.5" x14ac:dyDescent="0.35">
      <c r="A16" s="24">
        <v>11</v>
      </c>
      <c r="B16" s="109">
        <f t="shared" si="2"/>
        <v>0.61351711618512117</v>
      </c>
      <c r="C16" s="109">
        <f t="shared" si="0"/>
        <v>0.38648288381487883</v>
      </c>
      <c r="D16" s="93">
        <f t="shared" si="3"/>
        <v>105.83159491117766</v>
      </c>
      <c r="E16" s="109">
        <f t="shared" si="4"/>
        <v>2.6557284279389134E-2</v>
      </c>
      <c r="H16" s="107">
        <v>11</v>
      </c>
      <c r="I16" s="113">
        <f t="shared" si="5"/>
        <v>0.61351711618512117</v>
      </c>
      <c r="J16" s="107">
        <v>1</v>
      </c>
      <c r="K16" s="107">
        <v>11</v>
      </c>
      <c r="L16" s="107">
        <f t="shared" si="6"/>
        <v>0</v>
      </c>
      <c r="M16" s="113">
        <f t="shared" si="7"/>
        <v>1</v>
      </c>
      <c r="N16" s="110">
        <f t="shared" si="1"/>
        <v>0.38648288381487883</v>
      </c>
      <c r="O16" s="112"/>
      <c r="P16" s="111"/>
    </row>
    <row r="17" spans="1:16" x14ac:dyDescent="0.35">
      <c r="H17" s="115">
        <v>12</v>
      </c>
      <c r="I17" s="116">
        <f t="shared" ref="I17:I27" si="8">2.718^(-(H17/31.07))^1.38</f>
        <v>0.58688008774225331</v>
      </c>
      <c r="J17" s="115">
        <v>1</v>
      </c>
      <c r="K17" s="115">
        <v>11</v>
      </c>
      <c r="L17" s="115">
        <v>1</v>
      </c>
      <c r="M17" s="116">
        <f t="shared" ref="M17:M27" si="9">2.718^(-(H17-(J17*K17))/31.07)^1.38</f>
        <v>0.9565605102134519</v>
      </c>
      <c r="N17" s="117">
        <f t="shared" ref="N17:N27" si="10">M17-I17</f>
        <v>0.36968042247119859</v>
      </c>
      <c r="O17" s="111"/>
      <c r="P17" s="111"/>
    </row>
    <row r="18" spans="1:16" x14ac:dyDescent="0.35">
      <c r="H18" s="115">
        <v>13</v>
      </c>
      <c r="I18" s="116">
        <f t="shared" si="8"/>
        <v>0.56138631616484547</v>
      </c>
      <c r="J18" s="115">
        <v>1</v>
      </c>
      <c r="K18" s="115">
        <v>11</v>
      </c>
      <c r="L18" s="115">
        <v>2</v>
      </c>
      <c r="M18" s="116">
        <f t="shared" si="9"/>
        <v>0.91500800969981988</v>
      </c>
      <c r="N18" s="117">
        <f t="shared" si="10"/>
        <v>0.35362169353497441</v>
      </c>
      <c r="O18" s="111"/>
      <c r="P18" s="111"/>
    </row>
    <row r="19" spans="1:16" x14ac:dyDescent="0.35">
      <c r="H19" s="115">
        <v>14</v>
      </c>
      <c r="I19" s="116">
        <f t="shared" si="8"/>
        <v>0.5369999810174948</v>
      </c>
      <c r="J19" s="115">
        <v>1</v>
      </c>
      <c r="K19" s="115">
        <v>11</v>
      </c>
      <c r="L19" s="115">
        <v>3</v>
      </c>
      <c r="M19" s="116">
        <f t="shared" si="9"/>
        <v>0.87526052860785486</v>
      </c>
      <c r="N19" s="117">
        <f t="shared" si="10"/>
        <v>0.33826054759036006</v>
      </c>
      <c r="O19" s="111"/>
      <c r="P19" s="111"/>
    </row>
    <row r="20" spans="1:16" x14ac:dyDescent="0.35">
      <c r="H20" s="115">
        <v>15</v>
      </c>
      <c r="I20" s="116">
        <f t="shared" si="8"/>
        <v>0.5136729758267089</v>
      </c>
      <c r="J20" s="115">
        <v>1</v>
      </c>
      <c r="K20" s="115">
        <v>11</v>
      </c>
      <c r="L20" s="115">
        <v>4</v>
      </c>
      <c r="M20" s="116">
        <f t="shared" si="9"/>
        <v>0.83723965781482557</v>
      </c>
      <c r="N20" s="117">
        <f t="shared" si="10"/>
        <v>0.32356668198811667</v>
      </c>
      <c r="O20" s="111"/>
      <c r="P20" s="111"/>
    </row>
    <row r="21" spans="1:16" x14ac:dyDescent="0.35">
      <c r="H21" s="115">
        <v>16</v>
      </c>
      <c r="I21" s="116">
        <f t="shared" si="8"/>
        <v>0.49135928383965899</v>
      </c>
      <c r="J21" s="115">
        <v>1</v>
      </c>
      <c r="K21" s="115">
        <v>11</v>
      </c>
      <c r="L21" s="115">
        <v>5</v>
      </c>
      <c r="M21" s="116">
        <f t="shared" si="9"/>
        <v>0.8008703942502855</v>
      </c>
      <c r="N21" s="117">
        <f t="shared" si="10"/>
        <v>0.30951111041062651</v>
      </c>
      <c r="O21" s="111"/>
      <c r="P21" s="111"/>
    </row>
    <row r="22" spans="1:16" x14ac:dyDescent="0.35">
      <c r="H22" s="115">
        <v>17</v>
      </c>
      <c r="I22" s="116">
        <f t="shared" si="8"/>
        <v>0.47001488724778068</v>
      </c>
      <c r="J22" s="115">
        <v>1</v>
      </c>
      <c r="K22" s="115">
        <v>11</v>
      </c>
      <c r="L22" s="115">
        <v>6</v>
      </c>
      <c r="M22" s="116">
        <f t="shared" si="9"/>
        <v>0.76608099293890164</v>
      </c>
      <c r="N22" s="117">
        <f t="shared" si="10"/>
        <v>0.29606610569112096</v>
      </c>
      <c r="O22" s="111"/>
      <c r="P22" s="111"/>
    </row>
    <row r="23" spans="1:16" x14ac:dyDescent="0.35">
      <c r="H23" s="115">
        <v>18</v>
      </c>
      <c r="I23" s="116">
        <f t="shared" si="8"/>
        <v>0.44959768035365527</v>
      </c>
      <c r="J23" s="115">
        <v>1</v>
      </c>
      <c r="K23" s="115">
        <v>11</v>
      </c>
      <c r="L23" s="115">
        <v>7</v>
      </c>
      <c r="M23" s="116">
        <f t="shared" si="9"/>
        <v>0.73280282547046371</v>
      </c>
      <c r="N23" s="117">
        <f t="shared" si="10"/>
        <v>0.28320514511680844</v>
      </c>
      <c r="O23" s="111"/>
      <c r="P23" s="111"/>
    </row>
    <row r="24" spans="1:16" x14ac:dyDescent="0.35">
      <c r="H24" s="115">
        <v>19</v>
      </c>
      <c r="I24" s="116">
        <f t="shared" si="8"/>
        <v>0.43006738650987691</v>
      </c>
      <c r="J24" s="115">
        <v>1</v>
      </c>
      <c r="K24" s="115">
        <v>11</v>
      </c>
      <c r="L24" s="115">
        <v>8</v>
      </c>
      <c r="M24" s="116">
        <f t="shared" si="9"/>
        <v>0.70097024461788615</v>
      </c>
      <c r="N24" s="117">
        <f t="shared" si="10"/>
        <v>0.27090285810800924</v>
      </c>
      <c r="O24" s="111"/>
      <c r="P24" s="111"/>
    </row>
    <row r="25" spans="1:16" x14ac:dyDescent="0.35">
      <c r="H25" s="115">
        <v>20</v>
      </c>
      <c r="I25" s="116">
        <f t="shared" si="8"/>
        <v>0.41138547866605385</v>
      </c>
      <c r="J25" s="115">
        <v>1</v>
      </c>
      <c r="K25" s="115">
        <v>11</v>
      </c>
      <c r="L25" s="115">
        <v>9</v>
      </c>
      <c r="M25" s="116">
        <f t="shared" si="9"/>
        <v>0.67052045483613343</v>
      </c>
      <c r="N25" s="117">
        <f t="shared" si="10"/>
        <v>0.25913497617007958</v>
      </c>
      <c r="O25" s="111"/>
      <c r="P25" s="111"/>
    </row>
    <row r="26" spans="1:16" x14ac:dyDescent="0.35">
      <c r="H26" s="115">
        <v>21</v>
      </c>
      <c r="I26" s="116">
        <f t="shared" si="8"/>
        <v>0.39351510336720569</v>
      </c>
      <c r="J26" s="115">
        <v>1</v>
      </c>
      <c r="K26" s="115">
        <v>11</v>
      </c>
      <c r="L26" s="115">
        <v>10</v>
      </c>
      <c r="M26" s="116">
        <f t="shared" si="9"/>
        <v>0.64139338838660764</v>
      </c>
      <c r="N26" s="117">
        <f t="shared" si="10"/>
        <v>0.24787828501940196</v>
      </c>
      <c r="O26" s="111"/>
      <c r="P26" s="111"/>
    </row>
    <row r="27" spans="1:16" ht="15.5" x14ac:dyDescent="0.35">
      <c r="H27" s="107">
        <v>22</v>
      </c>
      <c r="I27" s="113">
        <f t="shared" si="8"/>
        <v>0.37642100805363354</v>
      </c>
      <c r="J27" s="107">
        <v>2</v>
      </c>
      <c r="K27" s="107">
        <v>11</v>
      </c>
      <c r="L27" s="118">
        <v>0</v>
      </c>
      <c r="M27" s="113">
        <f t="shared" si="9"/>
        <v>1</v>
      </c>
      <c r="N27" s="110">
        <f t="shared" si="10"/>
        <v>0.62357899194636646</v>
      </c>
      <c r="O27" s="114"/>
      <c r="P27" s="90"/>
    </row>
    <row r="29" spans="1:16" x14ac:dyDescent="0.35">
      <c r="A29" t="s">
        <v>41</v>
      </c>
      <c r="B29" t="s">
        <v>119</v>
      </c>
    </row>
    <row r="30" spans="1:16" x14ac:dyDescent="0.35">
      <c r="A30" t="s">
        <v>150</v>
      </c>
      <c r="B30">
        <v>23.6907</v>
      </c>
    </row>
    <row r="31" spans="1:16" x14ac:dyDescent="0.35">
      <c r="A31" t="s">
        <v>151</v>
      </c>
      <c r="B31">
        <v>1.1160000000000001</v>
      </c>
    </row>
    <row r="33" spans="1:14" ht="15.5" x14ac:dyDescent="0.35">
      <c r="A33" s="29" t="s">
        <v>137</v>
      </c>
      <c r="B33" s="29" t="s">
        <v>138</v>
      </c>
      <c r="C33" s="29" t="s">
        <v>139</v>
      </c>
      <c r="D33" s="29" t="s">
        <v>140</v>
      </c>
      <c r="E33" s="29" t="s">
        <v>141</v>
      </c>
      <c r="H33" s="82" t="s">
        <v>128</v>
      </c>
      <c r="I33" s="82" t="s">
        <v>129</v>
      </c>
      <c r="J33" s="83" t="s">
        <v>130</v>
      </c>
      <c r="K33" s="83" t="s">
        <v>131</v>
      </c>
      <c r="L33" s="84" t="s">
        <v>132</v>
      </c>
      <c r="M33" s="83" t="s">
        <v>133</v>
      </c>
      <c r="N33" s="83" t="s">
        <v>134</v>
      </c>
    </row>
    <row r="34" spans="1:14" ht="15.5" x14ac:dyDescent="0.35">
      <c r="A34" s="23">
        <v>1</v>
      </c>
      <c r="B34" s="92">
        <f>2.718^(-(A34/23.6907))^1.116</f>
        <v>0.95398988683488306</v>
      </c>
      <c r="C34" s="92">
        <f t="shared" ref="C34:C44" si="11">1-B34</f>
        <v>4.6010113165116939E-2</v>
      </c>
      <c r="D34" s="68">
        <f>40.9021/C34</f>
        <v>888.9806433036631</v>
      </c>
      <c r="E34" s="92">
        <f>((1.3*B34)+(1.3*C34))/(((A34+1.3)*B34)+((D34+1.3)*C34))</f>
        <v>3.0123210963015803E-2</v>
      </c>
      <c r="H34" s="86">
        <v>1</v>
      </c>
      <c r="I34" s="92">
        <f>2.718^(-(H34/23.6907))^1.116</f>
        <v>0.95398988683488306</v>
      </c>
      <c r="J34" s="86">
        <v>0</v>
      </c>
      <c r="K34" s="86">
        <v>0</v>
      </c>
      <c r="L34" s="86">
        <f>H34-(J34*K34)</f>
        <v>1</v>
      </c>
      <c r="M34" s="83">
        <f>2.718^(-(H34-(J34*K34))/23.6907)^1.116</f>
        <v>0.95398988683488306</v>
      </c>
      <c r="N34" s="87">
        <f t="shared" ref="N34:N44" si="12">M34-I34</f>
        <v>0</v>
      </c>
    </row>
    <row r="35" spans="1:14" ht="15.5" x14ac:dyDescent="0.35">
      <c r="A35" s="23">
        <v>2</v>
      </c>
      <c r="B35" s="92">
        <f t="shared" ref="B35:B44" si="13">2.718^(-(A35/23.6907))^1.116</f>
        <v>0.91009670418323296</v>
      </c>
      <c r="C35" s="92">
        <f t="shared" si="11"/>
        <v>8.9903295816767037E-2</v>
      </c>
      <c r="D35" s="68">
        <f t="shared" ref="D35:D44" si="14">40.9021/C35</f>
        <v>454.95662454203068</v>
      </c>
      <c r="E35" s="92">
        <f t="shared" ref="E35:E44" si="15">((1.3*B35)+(1.3*C35))/(((A35+1.3)*B35)+((D35+1.3)*C35))</f>
        <v>2.9530492378957572E-2</v>
      </c>
      <c r="H35" s="86">
        <v>2</v>
      </c>
      <c r="I35" s="92">
        <f t="shared" ref="I35:I55" si="16">2.718^(-(H35/23.6907))^1.116</f>
        <v>0.91009670418323296</v>
      </c>
      <c r="J35" s="86">
        <v>0</v>
      </c>
      <c r="K35" s="86">
        <v>0</v>
      </c>
      <c r="L35" s="86">
        <f t="shared" ref="L35:L42" si="17">H35-(J35*K35)</f>
        <v>2</v>
      </c>
      <c r="M35" s="83">
        <f t="shared" ref="M35:M55" si="18">2.718^(-(H35-(J35*K35))/23.6907)^1.116</f>
        <v>0.91009670418323296</v>
      </c>
      <c r="N35" s="87">
        <f t="shared" si="12"/>
        <v>0</v>
      </c>
    </row>
    <row r="36" spans="1:14" ht="15.5" x14ac:dyDescent="0.35">
      <c r="A36" s="23">
        <v>3</v>
      </c>
      <c r="B36" s="92">
        <f t="shared" si="13"/>
        <v>0.86822305183256243</v>
      </c>
      <c r="C36" s="92">
        <f t="shared" si="11"/>
        <v>0.13177694816743757</v>
      </c>
      <c r="D36" s="68">
        <f t="shared" si="14"/>
        <v>310.38888492112625</v>
      </c>
      <c r="E36" s="92">
        <f t="shared" si="15"/>
        <v>2.9013473287673838E-2</v>
      </c>
      <c r="H36" s="86">
        <v>3</v>
      </c>
      <c r="I36" s="92">
        <f t="shared" si="16"/>
        <v>0.86822305183256243</v>
      </c>
      <c r="J36" s="86">
        <v>0</v>
      </c>
      <c r="K36" s="86">
        <v>0</v>
      </c>
      <c r="L36" s="86">
        <f t="shared" si="17"/>
        <v>3</v>
      </c>
      <c r="M36" s="83">
        <f t="shared" si="18"/>
        <v>0.86822305183256243</v>
      </c>
      <c r="N36" s="87">
        <f t="shared" si="12"/>
        <v>0</v>
      </c>
    </row>
    <row r="37" spans="1:14" ht="15.5" x14ac:dyDescent="0.35">
      <c r="A37" s="23">
        <v>4</v>
      </c>
      <c r="B37" s="92">
        <f t="shared" si="13"/>
        <v>0.82827601096518311</v>
      </c>
      <c r="C37" s="92">
        <f t="shared" si="11"/>
        <v>0.17172398903481689</v>
      </c>
      <c r="D37" s="68">
        <f t="shared" si="14"/>
        <v>238.18512620101745</v>
      </c>
      <c r="E37" s="92">
        <f t="shared" si="15"/>
        <v>2.8561884480343205E-2</v>
      </c>
      <c r="H37" s="86">
        <v>4</v>
      </c>
      <c r="I37" s="92">
        <f t="shared" si="16"/>
        <v>0.82827601096518311</v>
      </c>
      <c r="J37" s="86">
        <v>0</v>
      </c>
      <c r="K37" s="86">
        <v>0</v>
      </c>
      <c r="L37" s="86">
        <f t="shared" si="17"/>
        <v>4</v>
      </c>
      <c r="M37" s="83">
        <f t="shared" si="18"/>
        <v>0.82827601096518311</v>
      </c>
      <c r="N37" s="87">
        <f t="shared" si="12"/>
        <v>0</v>
      </c>
    </row>
    <row r="38" spans="1:14" ht="15.5" x14ac:dyDescent="0.35">
      <c r="A38" s="23">
        <v>5</v>
      </c>
      <c r="B38" s="92">
        <f t="shared" si="13"/>
        <v>0.79016693796872339</v>
      </c>
      <c r="C38" s="92">
        <f t="shared" si="11"/>
        <v>0.20983306203127661</v>
      </c>
      <c r="D38" s="68">
        <f t="shared" si="14"/>
        <v>194.92686044825169</v>
      </c>
      <c r="E38" s="92">
        <f t="shared" si="15"/>
        <v>2.8167222923877841E-2</v>
      </c>
      <c r="H38" s="86">
        <v>5</v>
      </c>
      <c r="I38" s="92">
        <f t="shared" si="16"/>
        <v>0.79016693796872339</v>
      </c>
      <c r="J38" s="86">
        <v>0</v>
      </c>
      <c r="K38" s="86">
        <v>0</v>
      </c>
      <c r="L38" s="86">
        <f t="shared" si="17"/>
        <v>5</v>
      </c>
      <c r="M38" s="83">
        <f t="shared" si="18"/>
        <v>0.79016693796872339</v>
      </c>
      <c r="N38" s="87">
        <f t="shared" si="12"/>
        <v>0</v>
      </c>
    </row>
    <row r="39" spans="1:14" ht="15.5" x14ac:dyDescent="0.35">
      <c r="A39" s="23">
        <v>6</v>
      </c>
      <c r="B39" s="92">
        <f t="shared" si="13"/>
        <v>0.75381126773344853</v>
      </c>
      <c r="C39" s="92">
        <f t="shared" si="11"/>
        <v>0.24618873226655147</v>
      </c>
      <c r="D39" s="68">
        <f t="shared" si="14"/>
        <v>166.14123491125014</v>
      </c>
      <c r="E39" s="92">
        <f t="shared" si="15"/>
        <v>2.782238418977347E-2</v>
      </c>
      <c r="H39" s="86">
        <v>6</v>
      </c>
      <c r="I39" s="92">
        <f t="shared" si="16"/>
        <v>0.75381126773344853</v>
      </c>
      <c r="J39" s="86">
        <v>0</v>
      </c>
      <c r="K39" s="86">
        <v>0</v>
      </c>
      <c r="L39" s="86">
        <f t="shared" si="17"/>
        <v>6</v>
      </c>
      <c r="M39" s="83">
        <f t="shared" si="18"/>
        <v>0.75381126773344853</v>
      </c>
      <c r="N39" s="87">
        <f t="shared" si="12"/>
        <v>0</v>
      </c>
    </row>
    <row r="40" spans="1:14" ht="15.5" x14ac:dyDescent="0.35">
      <c r="A40" s="23">
        <v>7</v>
      </c>
      <c r="B40" s="92">
        <f t="shared" si="13"/>
        <v>0.71912832599989218</v>
      </c>
      <c r="C40" s="92">
        <f t="shared" si="11"/>
        <v>0.28087167400010782</v>
      </c>
      <c r="D40" s="68">
        <f t="shared" si="14"/>
        <v>145.62557846251272</v>
      </c>
      <c r="E40" s="92">
        <f t="shared" si="15"/>
        <v>2.7521382997750803E-2</v>
      </c>
      <c r="H40" s="86">
        <v>7</v>
      </c>
      <c r="I40" s="92">
        <f t="shared" si="16"/>
        <v>0.71912832599989218</v>
      </c>
      <c r="J40" s="86">
        <v>0</v>
      </c>
      <c r="K40" s="86">
        <v>0</v>
      </c>
      <c r="L40" s="86">
        <f t="shared" si="17"/>
        <v>7</v>
      </c>
      <c r="M40" s="83">
        <f t="shared" si="18"/>
        <v>0.71912832599989218</v>
      </c>
      <c r="N40" s="87">
        <f t="shared" si="12"/>
        <v>0</v>
      </c>
    </row>
    <row r="41" spans="1:14" ht="15.5" x14ac:dyDescent="0.35">
      <c r="A41" s="23">
        <v>8</v>
      </c>
      <c r="B41" s="92">
        <f t="shared" si="13"/>
        <v>0.68604115034039614</v>
      </c>
      <c r="C41" s="92">
        <f t="shared" si="11"/>
        <v>0.31395884965960386</v>
      </c>
      <c r="D41" s="68">
        <f t="shared" si="14"/>
        <v>130.27853823628897</v>
      </c>
      <c r="E41" s="92">
        <f t="shared" si="15"/>
        <v>2.7259138190473001E-2</v>
      </c>
      <c r="H41" s="86">
        <v>8</v>
      </c>
      <c r="I41" s="92">
        <f t="shared" si="16"/>
        <v>0.68604115034039614</v>
      </c>
      <c r="J41" s="86">
        <v>0</v>
      </c>
      <c r="K41" s="86">
        <v>0</v>
      </c>
      <c r="L41" s="86">
        <f t="shared" si="17"/>
        <v>8</v>
      </c>
      <c r="M41" s="83">
        <f t="shared" si="18"/>
        <v>0.68604115034039614</v>
      </c>
      <c r="N41" s="87">
        <f t="shared" si="12"/>
        <v>0</v>
      </c>
    </row>
    <row r="42" spans="1:14" ht="15.5" x14ac:dyDescent="0.35">
      <c r="A42" s="23">
        <v>9</v>
      </c>
      <c r="B42" s="92">
        <f t="shared" si="13"/>
        <v>0.65447631937730744</v>
      </c>
      <c r="C42" s="92">
        <f t="shared" si="11"/>
        <v>0.34552368062269256</v>
      </c>
      <c r="D42" s="68">
        <f t="shared" si="14"/>
        <v>118.37712519815557</v>
      </c>
      <c r="E42" s="92">
        <f t="shared" si="15"/>
        <v>2.7031305462031786E-2</v>
      </c>
      <c r="H42" s="86">
        <v>9</v>
      </c>
      <c r="I42" s="92">
        <f t="shared" si="16"/>
        <v>0.65447631937730744</v>
      </c>
      <c r="J42" s="86">
        <v>0</v>
      </c>
      <c r="K42" s="86">
        <v>0</v>
      </c>
      <c r="L42" s="86">
        <f t="shared" si="17"/>
        <v>9</v>
      </c>
      <c r="M42" s="83">
        <f t="shared" si="18"/>
        <v>0.65447631937730744</v>
      </c>
      <c r="N42" s="87">
        <f t="shared" si="12"/>
        <v>0</v>
      </c>
    </row>
    <row r="43" spans="1:14" ht="15.5" x14ac:dyDescent="0.35">
      <c r="A43" s="12">
        <v>10</v>
      </c>
      <c r="B43" s="92">
        <f t="shared" si="13"/>
        <v>0.62436378985886831</v>
      </c>
      <c r="C43" s="92">
        <f t="shared" si="11"/>
        <v>0.37563621014113169</v>
      </c>
      <c r="D43" s="68">
        <f t="shared" si="14"/>
        <v>108.8875323937288</v>
      </c>
      <c r="E43" s="92">
        <f t="shared" si="15"/>
        <v>2.6834145920561395E-2</v>
      </c>
      <c r="H43" s="115">
        <v>10</v>
      </c>
      <c r="I43" s="92">
        <f t="shared" si="16"/>
        <v>0.62436378985886831</v>
      </c>
      <c r="J43" s="115">
        <v>0</v>
      </c>
      <c r="K43" s="115">
        <v>0</v>
      </c>
      <c r="L43" s="115">
        <v>10</v>
      </c>
      <c r="M43" s="83">
        <f t="shared" si="18"/>
        <v>0.62436378985886831</v>
      </c>
      <c r="N43" s="117">
        <f t="shared" si="12"/>
        <v>0</v>
      </c>
    </row>
    <row r="44" spans="1:14" ht="15.5" x14ac:dyDescent="0.35">
      <c r="A44" s="24">
        <v>11</v>
      </c>
      <c r="B44" s="109">
        <f t="shared" si="13"/>
        <v>0.59563674123126042</v>
      </c>
      <c r="C44" s="109">
        <f t="shared" si="11"/>
        <v>0.40436325876873958</v>
      </c>
      <c r="D44" s="93">
        <f t="shared" si="14"/>
        <v>101.1518705347867</v>
      </c>
      <c r="E44" s="109">
        <f t="shared" si="15"/>
        <v>2.6664421848586157E-2</v>
      </c>
      <c r="H44" s="107">
        <v>11</v>
      </c>
      <c r="I44" s="109">
        <f t="shared" si="16"/>
        <v>0.59563674123126042</v>
      </c>
      <c r="J44" s="107">
        <v>1</v>
      </c>
      <c r="K44" s="107">
        <v>11</v>
      </c>
      <c r="L44" s="107">
        <f t="shared" ref="L44" si="19">H44-(J44*K44)</f>
        <v>0</v>
      </c>
      <c r="M44" s="113">
        <f t="shared" si="18"/>
        <v>1</v>
      </c>
      <c r="N44" s="110">
        <f t="shared" si="12"/>
        <v>0.40436325876873958</v>
      </c>
    </row>
    <row r="45" spans="1:14" ht="15.5" x14ac:dyDescent="0.35">
      <c r="H45" s="115">
        <v>12</v>
      </c>
      <c r="I45" s="92">
        <f t="shared" si="16"/>
        <v>0.56823142736190879</v>
      </c>
      <c r="J45" s="115">
        <v>1</v>
      </c>
      <c r="K45" s="115">
        <v>11</v>
      </c>
      <c r="L45" s="115">
        <v>1</v>
      </c>
      <c r="M45" s="83">
        <f t="shared" si="18"/>
        <v>0.95398988683488306</v>
      </c>
      <c r="N45" s="117">
        <f t="shared" ref="N45:N55" si="20">M45-I45</f>
        <v>0.38575845947297427</v>
      </c>
    </row>
    <row r="46" spans="1:14" ht="15.5" x14ac:dyDescent="0.35">
      <c r="H46" s="115">
        <v>13</v>
      </c>
      <c r="I46" s="92">
        <f t="shared" si="16"/>
        <v>0.54208703508501144</v>
      </c>
      <c r="J46" s="115">
        <v>1</v>
      </c>
      <c r="K46" s="115">
        <v>11</v>
      </c>
      <c r="L46" s="115">
        <v>2</v>
      </c>
      <c r="M46" s="83">
        <f t="shared" si="18"/>
        <v>0.91009670418323296</v>
      </c>
      <c r="N46" s="117">
        <f t="shared" si="20"/>
        <v>0.36800966909822153</v>
      </c>
    </row>
    <row r="47" spans="1:14" ht="15.5" x14ac:dyDescent="0.35">
      <c r="H47" s="115">
        <v>14</v>
      </c>
      <c r="I47" s="92">
        <f t="shared" si="16"/>
        <v>0.51714554925540723</v>
      </c>
      <c r="J47" s="115">
        <v>1</v>
      </c>
      <c r="K47" s="115">
        <v>11</v>
      </c>
      <c r="L47" s="115">
        <v>3</v>
      </c>
      <c r="M47" s="83">
        <f t="shared" si="18"/>
        <v>0.86822305183256243</v>
      </c>
      <c r="N47" s="117">
        <f t="shared" si="20"/>
        <v>0.3510775025771552</v>
      </c>
    </row>
    <row r="48" spans="1:14" ht="15.5" x14ac:dyDescent="0.35">
      <c r="H48" s="115">
        <v>15</v>
      </c>
      <c r="I48" s="92">
        <f t="shared" si="16"/>
        <v>0.49335162401132948</v>
      </c>
      <c r="J48" s="115">
        <v>1</v>
      </c>
      <c r="K48" s="115">
        <v>11</v>
      </c>
      <c r="L48" s="115">
        <v>4</v>
      </c>
      <c r="M48" s="83">
        <f t="shared" si="18"/>
        <v>0.82827601096518311</v>
      </c>
      <c r="N48" s="117">
        <f t="shared" si="20"/>
        <v>0.33492438695385363</v>
      </c>
    </row>
    <row r="49" spans="1:14" ht="15.5" x14ac:dyDescent="0.35">
      <c r="H49" s="115">
        <v>16</v>
      </c>
      <c r="I49" s="92">
        <f t="shared" si="16"/>
        <v>0.47065245996037391</v>
      </c>
      <c r="J49" s="115">
        <v>1</v>
      </c>
      <c r="K49" s="115">
        <v>11</v>
      </c>
      <c r="L49" s="115">
        <v>5</v>
      </c>
      <c r="M49" s="83">
        <f t="shared" si="18"/>
        <v>0.79016693796872339</v>
      </c>
      <c r="N49" s="117">
        <f t="shared" si="20"/>
        <v>0.31951447800834948</v>
      </c>
    </row>
    <row r="50" spans="1:14" ht="15.5" x14ac:dyDescent="0.35">
      <c r="H50" s="115">
        <v>17</v>
      </c>
      <c r="I50" s="92">
        <f t="shared" si="16"/>
        <v>0.44899768701615633</v>
      </c>
      <c r="J50" s="115">
        <v>1</v>
      </c>
      <c r="K50" s="115">
        <v>11</v>
      </c>
      <c r="L50" s="115">
        <v>6</v>
      </c>
      <c r="M50" s="83">
        <f t="shared" si="18"/>
        <v>0.75381126773344853</v>
      </c>
      <c r="N50" s="117">
        <f t="shared" si="20"/>
        <v>0.3048135807172922</v>
      </c>
    </row>
    <row r="51" spans="1:14" ht="15.5" x14ac:dyDescent="0.35">
      <c r="H51" s="115">
        <v>18</v>
      </c>
      <c r="I51" s="92">
        <f t="shared" si="16"/>
        <v>0.4283392526256673</v>
      </c>
      <c r="J51" s="115">
        <v>1</v>
      </c>
      <c r="K51" s="115">
        <v>11</v>
      </c>
      <c r="L51" s="115">
        <v>7</v>
      </c>
      <c r="M51" s="83">
        <f t="shared" si="18"/>
        <v>0.71912832599989218</v>
      </c>
      <c r="N51" s="117">
        <f t="shared" si="20"/>
        <v>0.29078907337422488</v>
      </c>
    </row>
    <row r="52" spans="1:14" ht="15.5" x14ac:dyDescent="0.35">
      <c r="H52" s="115">
        <v>19</v>
      </c>
      <c r="I52" s="92">
        <f t="shared" si="16"/>
        <v>0.40863131513929885</v>
      </c>
      <c r="J52" s="115">
        <v>1</v>
      </c>
      <c r="K52" s="115">
        <v>11</v>
      </c>
      <c r="L52" s="115">
        <v>8</v>
      </c>
      <c r="M52" s="83">
        <f t="shared" si="18"/>
        <v>0.68604115034039614</v>
      </c>
      <c r="N52" s="117">
        <f t="shared" si="20"/>
        <v>0.2774098352010973</v>
      </c>
    </row>
    <row r="53" spans="1:14" ht="15.5" x14ac:dyDescent="0.35">
      <c r="H53" s="115">
        <v>20</v>
      </c>
      <c r="I53" s="92">
        <f t="shared" si="16"/>
        <v>0.38983014208692907</v>
      </c>
      <c r="J53" s="115">
        <v>1</v>
      </c>
      <c r="K53" s="115">
        <v>11</v>
      </c>
      <c r="L53" s="115">
        <v>9</v>
      </c>
      <c r="M53" s="83">
        <f t="shared" si="18"/>
        <v>0.65447631937730744</v>
      </c>
      <c r="N53" s="117">
        <f t="shared" si="20"/>
        <v>0.26464617729037837</v>
      </c>
    </row>
    <row r="54" spans="1:14" ht="15.5" x14ac:dyDescent="0.35">
      <c r="H54" s="115">
        <v>21</v>
      </c>
      <c r="I54" s="92">
        <f t="shared" si="16"/>
        <v>0.37189401313433584</v>
      </c>
      <c r="J54" s="115">
        <v>1</v>
      </c>
      <c r="K54" s="115">
        <v>11</v>
      </c>
      <c r="L54" s="115">
        <v>10</v>
      </c>
      <c r="M54" s="83">
        <f t="shared" si="18"/>
        <v>0.62436378985886831</v>
      </c>
      <c r="N54" s="117">
        <f t="shared" si="20"/>
        <v>0.25246977672453247</v>
      </c>
    </row>
    <row r="55" spans="1:14" ht="15.5" x14ac:dyDescent="0.35">
      <c r="H55" s="107">
        <v>22</v>
      </c>
      <c r="I55" s="109">
        <f t="shared" si="16"/>
        <v>0.35478312750459551</v>
      </c>
      <c r="J55" s="107">
        <v>2</v>
      </c>
      <c r="K55" s="107">
        <v>11</v>
      </c>
      <c r="L55" s="118">
        <v>0</v>
      </c>
      <c r="M55" s="113">
        <f t="shared" si="18"/>
        <v>1</v>
      </c>
      <c r="N55" s="110">
        <f t="shared" si="20"/>
        <v>0.64521687249540449</v>
      </c>
    </row>
    <row r="57" spans="1:14" x14ac:dyDescent="0.35">
      <c r="A57" t="s">
        <v>41</v>
      </c>
      <c r="B57" t="s">
        <v>154</v>
      </c>
    </row>
    <row r="58" spans="1:14" x14ac:dyDescent="0.35">
      <c r="A58" t="s">
        <v>152</v>
      </c>
      <c r="B58">
        <v>3.9319999999999999</v>
      </c>
    </row>
    <row r="59" spans="1:14" x14ac:dyDescent="0.35">
      <c r="A59" t="s">
        <v>153</v>
      </c>
      <c r="B59">
        <v>1.1549</v>
      </c>
    </row>
    <row r="61" spans="1:14" ht="15.5" x14ac:dyDescent="0.35">
      <c r="A61" s="29" t="s">
        <v>137</v>
      </c>
      <c r="B61" s="29" t="s">
        <v>138</v>
      </c>
      <c r="C61" s="29" t="s">
        <v>139</v>
      </c>
      <c r="D61" s="29" t="s">
        <v>140</v>
      </c>
      <c r="E61" s="29" t="s">
        <v>141</v>
      </c>
      <c r="H61" s="82" t="s">
        <v>128</v>
      </c>
      <c r="I61" s="82" t="s">
        <v>129</v>
      </c>
      <c r="J61" s="83" t="s">
        <v>130</v>
      </c>
      <c r="K61" s="83" t="s">
        <v>131</v>
      </c>
      <c r="L61" s="84" t="s">
        <v>132</v>
      </c>
      <c r="M61" s="83" t="s">
        <v>133</v>
      </c>
      <c r="N61" s="83" t="s">
        <v>134</v>
      </c>
    </row>
    <row r="62" spans="1:14" ht="15.5" x14ac:dyDescent="0.35">
      <c r="A62" s="23">
        <v>1</v>
      </c>
      <c r="B62" s="92">
        <f>2.718^(-(A62/3.38607))^0.546789</f>
        <v>0.85089618314262994</v>
      </c>
      <c r="C62" s="92">
        <f t="shared" ref="C62:C72" si="21">1-B62</f>
        <v>0.14910381685737006</v>
      </c>
      <c r="D62" s="68">
        <f>40.9021/C62</f>
        <v>274.31960403217704</v>
      </c>
      <c r="E62" s="92">
        <f>((1.3*B62)+(1.3*C62))/(((A62+1.3)*B62)+((D62+1.3)*C62))</f>
        <v>3.019534330363317E-2</v>
      </c>
      <c r="H62" s="86">
        <v>1</v>
      </c>
      <c r="I62" s="92">
        <f>2.718^(-(H62/3.38607))^0.546789</f>
        <v>0.85089618314262994</v>
      </c>
      <c r="J62" s="86">
        <v>0</v>
      </c>
      <c r="K62" s="86">
        <v>0</v>
      </c>
      <c r="L62" s="86">
        <f>H62-(J62*K62)</f>
        <v>1</v>
      </c>
      <c r="M62" s="83">
        <f>2.718^(-(H62-(J62*K62))/3.38607)^0.546789</f>
        <v>0.85089618314262994</v>
      </c>
      <c r="N62" s="87">
        <f t="shared" ref="N62:N72" si="22">M62-I62</f>
        <v>0</v>
      </c>
    </row>
    <row r="63" spans="1:14" ht="15.5" x14ac:dyDescent="0.35">
      <c r="A63" s="23">
        <v>2</v>
      </c>
      <c r="B63" s="92">
        <f t="shared" ref="B63:B72" si="23">2.718^(-(A63/3.38607))^0.546789</f>
        <v>0.72402431448669602</v>
      </c>
      <c r="C63" s="92">
        <f t="shared" si="21"/>
        <v>0.27597568551330398</v>
      </c>
      <c r="D63" s="68">
        <f t="shared" ref="D63:D72" si="24">40.9021/C63</f>
        <v>148.20907111408633</v>
      </c>
      <c r="E63" s="92">
        <f t="shared" ref="E63:E72" si="25">((1.3*B63)+(1.3*C63))/(((A63+1.3)*B63)+((D63+1.3)*C63))</f>
        <v>2.9782258270183919E-2</v>
      </c>
      <c r="H63" s="86">
        <v>2</v>
      </c>
      <c r="I63" s="92">
        <f t="shared" ref="I63:I83" si="26">2.718^(-(H63/3.38607))^0.546789</f>
        <v>0.72402431448669602</v>
      </c>
      <c r="J63" s="86">
        <v>0</v>
      </c>
      <c r="K63" s="86">
        <v>0</v>
      </c>
      <c r="L63" s="86">
        <f t="shared" ref="L63:L70" si="27">H63-(J63*K63)</f>
        <v>2</v>
      </c>
      <c r="M63" s="83">
        <f t="shared" ref="M63:M83" si="28">2.718^(-(H63-(J63*K63))/3.38607)^0.546789</f>
        <v>0.72402431448669602</v>
      </c>
      <c r="N63" s="87">
        <f t="shared" si="22"/>
        <v>0</v>
      </c>
    </row>
    <row r="64" spans="1:14" ht="15.5" x14ac:dyDescent="0.35">
      <c r="A64" s="23">
        <v>3</v>
      </c>
      <c r="B64" s="92">
        <f t="shared" si="23"/>
        <v>0.61606952569918882</v>
      </c>
      <c r="C64" s="92">
        <f t="shared" si="21"/>
        <v>0.38393047430081118</v>
      </c>
      <c r="D64" s="68">
        <f t="shared" si="24"/>
        <v>106.5351743033376</v>
      </c>
      <c r="E64" s="92">
        <f t="shared" si="25"/>
        <v>2.9511711540560925E-2</v>
      </c>
      <c r="H64" s="86">
        <v>3</v>
      </c>
      <c r="I64" s="92">
        <f t="shared" si="26"/>
        <v>0.61606952569918882</v>
      </c>
      <c r="J64" s="86">
        <v>0</v>
      </c>
      <c r="K64" s="86">
        <v>0</v>
      </c>
      <c r="L64" s="86">
        <f t="shared" si="27"/>
        <v>3</v>
      </c>
      <c r="M64" s="83">
        <f t="shared" si="28"/>
        <v>0.61606952569918882</v>
      </c>
      <c r="N64" s="87">
        <f t="shared" si="22"/>
        <v>0</v>
      </c>
    </row>
    <row r="65" spans="1:14" ht="15.5" x14ac:dyDescent="0.35">
      <c r="A65" s="23">
        <v>4</v>
      </c>
      <c r="B65" s="92">
        <f t="shared" si="23"/>
        <v>0.52421120796793019</v>
      </c>
      <c r="C65" s="92">
        <f t="shared" si="21"/>
        <v>0.47578879203206981</v>
      </c>
      <c r="D65" s="68">
        <f t="shared" si="24"/>
        <v>85.966926260093686</v>
      </c>
      <c r="E65" s="92">
        <f t="shared" si="25"/>
        <v>2.9346071445581937E-2</v>
      </c>
      <c r="H65" s="86">
        <v>4</v>
      </c>
      <c r="I65" s="92">
        <f t="shared" si="26"/>
        <v>0.52421120796793019</v>
      </c>
      <c r="J65" s="86">
        <v>0</v>
      </c>
      <c r="K65" s="86">
        <v>0</v>
      </c>
      <c r="L65" s="86">
        <f t="shared" si="27"/>
        <v>4</v>
      </c>
      <c r="M65" s="83">
        <f t="shared" si="28"/>
        <v>0.52421120796793019</v>
      </c>
      <c r="N65" s="87">
        <f t="shared" si="22"/>
        <v>0</v>
      </c>
    </row>
    <row r="66" spans="1:14" ht="15.5" x14ac:dyDescent="0.35">
      <c r="A66" s="23">
        <v>5</v>
      </c>
      <c r="B66" s="92">
        <f t="shared" si="23"/>
        <v>0.44604931602049913</v>
      </c>
      <c r="C66" s="92">
        <f t="shared" si="21"/>
        <v>0.55395068397950087</v>
      </c>
      <c r="D66" s="68">
        <f t="shared" si="24"/>
        <v>73.837078250658124</v>
      </c>
      <c r="E66" s="92">
        <f t="shared" si="25"/>
        <v>2.9257964074806724E-2</v>
      </c>
      <c r="H66" s="86">
        <v>5</v>
      </c>
      <c r="I66" s="92">
        <f t="shared" si="26"/>
        <v>0.44604931602049913</v>
      </c>
      <c r="J66" s="86">
        <v>0</v>
      </c>
      <c r="K66" s="86">
        <v>0</v>
      </c>
      <c r="L66" s="86">
        <f t="shared" si="27"/>
        <v>5</v>
      </c>
      <c r="M66" s="83">
        <f t="shared" si="28"/>
        <v>0.44604931602049913</v>
      </c>
      <c r="N66" s="87">
        <f t="shared" si="22"/>
        <v>0</v>
      </c>
    </row>
    <row r="67" spans="1:14" ht="15.5" x14ac:dyDescent="0.35">
      <c r="A67" s="23">
        <v>6</v>
      </c>
      <c r="B67" s="92">
        <f t="shared" si="23"/>
        <v>0.37954166049522348</v>
      </c>
      <c r="C67" s="92">
        <f t="shared" si="21"/>
        <v>0.62045833950477647</v>
      </c>
      <c r="D67" s="68">
        <f t="shared" si="24"/>
        <v>65.922395422465144</v>
      </c>
      <c r="E67" s="92">
        <f t="shared" si="25"/>
        <v>2.922704583322909E-2</v>
      </c>
      <c r="H67" s="86">
        <v>6</v>
      </c>
      <c r="I67" s="92">
        <f t="shared" si="26"/>
        <v>0.37954166049522348</v>
      </c>
      <c r="J67" s="86">
        <v>0</v>
      </c>
      <c r="K67" s="86">
        <v>0</v>
      </c>
      <c r="L67" s="86">
        <f t="shared" si="27"/>
        <v>6</v>
      </c>
      <c r="M67" s="83">
        <f t="shared" si="28"/>
        <v>0.37954166049522348</v>
      </c>
      <c r="N67" s="87">
        <f t="shared" si="22"/>
        <v>0</v>
      </c>
    </row>
    <row r="68" spans="1:14" ht="15.5" x14ac:dyDescent="0.35">
      <c r="A68" s="23">
        <v>7</v>
      </c>
      <c r="B68" s="92">
        <f t="shared" si="23"/>
        <v>0.32295055025900155</v>
      </c>
      <c r="C68" s="92">
        <f t="shared" si="21"/>
        <v>0.67704944974099845</v>
      </c>
      <c r="D68" s="68">
        <f t="shared" si="24"/>
        <v>60.41227862403089</v>
      </c>
      <c r="E68" s="92">
        <f t="shared" si="25"/>
        <v>2.9237955083319507E-2</v>
      </c>
      <c r="H68" s="86">
        <v>7</v>
      </c>
      <c r="I68" s="92">
        <f t="shared" si="26"/>
        <v>0.32295055025900155</v>
      </c>
      <c r="J68" s="86">
        <v>0</v>
      </c>
      <c r="K68" s="86">
        <v>0</v>
      </c>
      <c r="L68" s="86">
        <f t="shared" si="27"/>
        <v>7</v>
      </c>
      <c r="M68" s="83">
        <f t="shared" si="28"/>
        <v>0.32295055025900155</v>
      </c>
      <c r="N68" s="87">
        <f t="shared" si="22"/>
        <v>0</v>
      </c>
    </row>
    <row r="69" spans="1:14" ht="15.5" x14ac:dyDescent="0.35">
      <c r="A69" s="23">
        <v>8</v>
      </c>
      <c r="B69" s="92">
        <f t="shared" si="23"/>
        <v>0.2747973905591965</v>
      </c>
      <c r="C69" s="92">
        <f t="shared" si="21"/>
        <v>0.7252026094408035</v>
      </c>
      <c r="D69" s="68">
        <f t="shared" si="24"/>
        <v>56.400927778706148</v>
      </c>
      <c r="E69" s="92">
        <f t="shared" si="25"/>
        <v>2.9278963327299755E-2</v>
      </c>
      <c r="H69" s="86">
        <v>8</v>
      </c>
      <c r="I69" s="92">
        <f t="shared" si="26"/>
        <v>0.2747973905591965</v>
      </c>
      <c r="J69" s="86">
        <v>0</v>
      </c>
      <c r="K69" s="86">
        <v>0</v>
      </c>
      <c r="L69" s="86">
        <f t="shared" si="27"/>
        <v>8</v>
      </c>
      <c r="M69" s="83">
        <f t="shared" si="28"/>
        <v>0.2747973905591965</v>
      </c>
      <c r="N69" s="87">
        <f t="shared" si="22"/>
        <v>0</v>
      </c>
    </row>
    <row r="70" spans="1:14" ht="15.5" x14ac:dyDescent="0.35">
      <c r="A70" s="23">
        <v>9</v>
      </c>
      <c r="B70" s="92">
        <f t="shared" si="23"/>
        <v>0.23382405076437485</v>
      </c>
      <c r="C70" s="92">
        <f t="shared" si="21"/>
        <v>0.76617594923562515</v>
      </c>
      <c r="D70" s="68">
        <f t="shared" si="24"/>
        <v>53.384734982618475</v>
      </c>
      <c r="E70" s="92">
        <f t="shared" si="25"/>
        <v>2.9341056439524085E-2</v>
      </c>
      <c r="H70" s="86">
        <v>9</v>
      </c>
      <c r="I70" s="92">
        <f t="shared" si="26"/>
        <v>0.23382405076437485</v>
      </c>
      <c r="J70" s="86">
        <v>0</v>
      </c>
      <c r="K70" s="86">
        <v>0</v>
      </c>
      <c r="L70" s="86">
        <f t="shared" si="27"/>
        <v>9</v>
      </c>
      <c r="M70" s="83">
        <f t="shared" si="28"/>
        <v>0.23382405076437485</v>
      </c>
      <c r="N70" s="87">
        <f t="shared" si="22"/>
        <v>0</v>
      </c>
    </row>
    <row r="71" spans="1:14" ht="15.5" x14ac:dyDescent="0.35">
      <c r="A71" s="12">
        <v>10</v>
      </c>
      <c r="B71" s="92">
        <f t="shared" si="23"/>
        <v>0.19895999232235509</v>
      </c>
      <c r="C71" s="92">
        <f t="shared" si="21"/>
        <v>0.80104000767764494</v>
      </c>
      <c r="D71" s="68">
        <f t="shared" si="24"/>
        <v>51.061244891603273</v>
      </c>
      <c r="E71" s="92">
        <f t="shared" si="25"/>
        <v>2.9417288818003273E-2</v>
      </c>
      <c r="H71" s="115">
        <v>10</v>
      </c>
      <c r="I71" s="92">
        <f t="shared" si="26"/>
        <v>0.19895999232235509</v>
      </c>
      <c r="J71" s="115">
        <v>0</v>
      </c>
      <c r="K71" s="115">
        <v>0</v>
      </c>
      <c r="L71" s="115">
        <v>10</v>
      </c>
      <c r="M71" s="83">
        <f t="shared" si="28"/>
        <v>0.19895999232235509</v>
      </c>
      <c r="N71" s="117">
        <f t="shared" si="22"/>
        <v>0</v>
      </c>
    </row>
    <row r="72" spans="1:14" ht="15.5" x14ac:dyDescent="0.35">
      <c r="A72" s="24">
        <v>11</v>
      </c>
      <c r="B72" s="109">
        <f t="shared" si="23"/>
        <v>0.16929429806517893</v>
      </c>
      <c r="C72" s="109">
        <f t="shared" si="21"/>
        <v>0.83070570193482107</v>
      </c>
      <c r="D72" s="93">
        <f t="shared" si="24"/>
        <v>49.237774466617616</v>
      </c>
      <c r="E72" s="109">
        <f t="shared" si="25"/>
        <v>2.9502315938106687E-2</v>
      </c>
      <c r="H72" s="107">
        <v>11</v>
      </c>
      <c r="I72" s="109">
        <f t="shared" si="26"/>
        <v>0.16929429806517893</v>
      </c>
      <c r="J72" s="107">
        <v>1</v>
      </c>
      <c r="K72" s="107">
        <v>11</v>
      </c>
      <c r="L72" s="107">
        <f t="shared" ref="L72" si="29">H72-(J72*K72)</f>
        <v>0</v>
      </c>
      <c r="M72" s="113">
        <f t="shared" si="28"/>
        <v>1</v>
      </c>
      <c r="N72" s="110">
        <f t="shared" si="22"/>
        <v>0.83070570193482107</v>
      </c>
    </row>
    <row r="73" spans="1:14" ht="15.5" x14ac:dyDescent="0.35">
      <c r="A73" s="81"/>
      <c r="B73" s="114"/>
      <c r="C73" s="114"/>
      <c r="D73" s="119"/>
      <c r="E73" s="114"/>
      <c r="H73" s="115">
        <v>12</v>
      </c>
      <c r="I73" s="92">
        <f t="shared" si="26"/>
        <v>0.14405187205147146</v>
      </c>
      <c r="J73" s="115">
        <v>1</v>
      </c>
      <c r="K73" s="115">
        <v>11</v>
      </c>
      <c r="L73" s="115">
        <v>1</v>
      </c>
      <c r="M73" s="83">
        <f t="shared" si="28"/>
        <v>0.85089618314262994</v>
      </c>
      <c r="N73" s="117">
        <f t="shared" ref="N73:N83" si="30">M73-I73</f>
        <v>0.70684431109115842</v>
      </c>
    </row>
    <row r="74" spans="1:14" ht="15.5" x14ac:dyDescent="0.35">
      <c r="A74" s="81"/>
      <c r="B74" s="114"/>
      <c r="C74" s="114"/>
      <c r="D74" s="119"/>
      <c r="E74" s="114"/>
      <c r="H74" s="115">
        <v>13</v>
      </c>
      <c r="I74" s="92">
        <f t="shared" si="26"/>
        <v>0.12257318810314757</v>
      </c>
      <c r="J74" s="115">
        <v>1</v>
      </c>
      <c r="K74" s="115">
        <v>11</v>
      </c>
      <c r="L74" s="115">
        <v>2</v>
      </c>
      <c r="M74" s="83">
        <f t="shared" si="28"/>
        <v>0.72402431448669602</v>
      </c>
      <c r="N74" s="117">
        <f t="shared" si="30"/>
        <v>0.60145112638354847</v>
      </c>
    </row>
    <row r="75" spans="1:14" ht="15.5" x14ac:dyDescent="0.35">
      <c r="A75" s="81"/>
      <c r="B75" s="114"/>
      <c r="C75" s="114"/>
      <c r="D75" s="119"/>
      <c r="E75" s="114"/>
      <c r="H75" s="115">
        <v>14</v>
      </c>
      <c r="I75" s="92">
        <f t="shared" si="26"/>
        <v>0.10429705791259188</v>
      </c>
      <c r="J75" s="115">
        <v>1</v>
      </c>
      <c r="K75" s="115">
        <v>11</v>
      </c>
      <c r="L75" s="115">
        <v>3</v>
      </c>
      <c r="M75" s="83">
        <f t="shared" si="28"/>
        <v>0.61606952569918882</v>
      </c>
      <c r="N75" s="117">
        <f t="shared" si="30"/>
        <v>0.51177246778659691</v>
      </c>
    </row>
    <row r="76" spans="1:14" ht="15.5" x14ac:dyDescent="0.35">
      <c r="A76" s="81"/>
      <c r="B76" s="114"/>
      <c r="C76" s="114"/>
      <c r="D76" s="119"/>
      <c r="E76" s="114"/>
      <c r="H76" s="115">
        <v>15</v>
      </c>
      <c r="I76" s="92">
        <f t="shared" si="26"/>
        <v>8.8745968490830301E-2</v>
      </c>
      <c r="J76" s="115">
        <v>1</v>
      </c>
      <c r="K76" s="115">
        <v>11</v>
      </c>
      <c r="L76" s="115">
        <v>4</v>
      </c>
      <c r="M76" s="83">
        <f t="shared" si="28"/>
        <v>0.52421120796793019</v>
      </c>
      <c r="N76" s="117">
        <f t="shared" si="30"/>
        <v>0.43546523947709992</v>
      </c>
    </row>
    <row r="77" spans="1:14" ht="15.5" x14ac:dyDescent="0.35">
      <c r="A77" s="81"/>
      <c r="B77" s="114"/>
      <c r="C77" s="114"/>
      <c r="D77" s="119"/>
      <c r="E77" s="114"/>
      <c r="H77" s="115">
        <v>16</v>
      </c>
      <c r="I77" s="92">
        <f t="shared" si="26"/>
        <v>7.5513605858143568E-2</v>
      </c>
      <c r="J77" s="115">
        <v>1</v>
      </c>
      <c r="K77" s="115">
        <v>11</v>
      </c>
      <c r="L77" s="115">
        <v>5</v>
      </c>
      <c r="M77" s="83">
        <f t="shared" si="28"/>
        <v>0.44604931602049913</v>
      </c>
      <c r="N77" s="117">
        <f t="shared" si="30"/>
        <v>0.37053571016235554</v>
      </c>
    </row>
    <row r="78" spans="1:14" ht="15.5" x14ac:dyDescent="0.35">
      <c r="A78" s="81"/>
      <c r="B78" s="114"/>
      <c r="C78" s="114"/>
      <c r="D78" s="119"/>
      <c r="E78" s="114"/>
      <c r="H78" s="115">
        <v>17</v>
      </c>
      <c r="I78" s="92">
        <f t="shared" si="26"/>
        <v>6.4254239000031299E-2</v>
      </c>
      <c r="J78" s="115">
        <v>1</v>
      </c>
      <c r="K78" s="115">
        <v>11</v>
      </c>
      <c r="L78" s="115">
        <v>6</v>
      </c>
      <c r="M78" s="83">
        <f t="shared" si="28"/>
        <v>0.37954166049522348</v>
      </c>
      <c r="N78" s="117">
        <f t="shared" si="30"/>
        <v>0.31528742149519218</v>
      </c>
    </row>
    <row r="79" spans="1:14" ht="15.5" x14ac:dyDescent="0.35">
      <c r="A79" s="81"/>
      <c r="B79" s="114"/>
      <c r="C79" s="114"/>
      <c r="D79" s="119"/>
      <c r="E79" s="114"/>
      <c r="H79" s="115">
        <v>18</v>
      </c>
      <c r="I79" s="92">
        <f t="shared" si="26"/>
        <v>5.4673686715860939E-2</v>
      </c>
      <c r="J79" s="115">
        <v>1</v>
      </c>
      <c r="K79" s="115">
        <v>11</v>
      </c>
      <c r="L79" s="115">
        <v>7</v>
      </c>
      <c r="M79" s="83">
        <f t="shared" si="28"/>
        <v>0.32295055025900155</v>
      </c>
      <c r="N79" s="117">
        <f t="shared" si="30"/>
        <v>0.26827686354314062</v>
      </c>
    </row>
    <row r="80" spans="1:14" ht="15.5" x14ac:dyDescent="0.35">
      <c r="A80" s="81"/>
      <c r="B80" s="114"/>
      <c r="C80" s="114"/>
      <c r="D80" s="119"/>
      <c r="E80" s="114"/>
      <c r="H80" s="115">
        <v>19</v>
      </c>
      <c r="I80" s="92">
        <f t="shared" si="26"/>
        <v>4.6521631344862001E-2</v>
      </c>
      <c r="J80" s="115">
        <v>1</v>
      </c>
      <c r="K80" s="115">
        <v>11</v>
      </c>
      <c r="L80" s="115">
        <v>8</v>
      </c>
      <c r="M80" s="83">
        <f t="shared" si="28"/>
        <v>0.2747973905591965</v>
      </c>
      <c r="N80" s="117">
        <f t="shared" si="30"/>
        <v>0.22827575921433449</v>
      </c>
    </row>
    <row r="81" spans="1:14" ht="15.5" x14ac:dyDescent="0.35">
      <c r="A81" s="120"/>
      <c r="B81" s="114"/>
      <c r="C81" s="114"/>
      <c r="D81" s="119"/>
      <c r="E81" s="114"/>
      <c r="H81" s="115">
        <v>20</v>
      </c>
      <c r="I81" s="92">
        <f t="shared" si="26"/>
        <v>3.9585078544911591E-2</v>
      </c>
      <c r="J81" s="115">
        <v>1</v>
      </c>
      <c r="K81" s="115">
        <v>11</v>
      </c>
      <c r="L81" s="115">
        <v>9</v>
      </c>
      <c r="M81" s="83">
        <f t="shared" si="28"/>
        <v>0.23382405076437485</v>
      </c>
      <c r="N81" s="117">
        <f t="shared" si="30"/>
        <v>0.19423897221946326</v>
      </c>
    </row>
    <row r="82" spans="1:14" ht="15.5" x14ac:dyDescent="0.35">
      <c r="A82" s="81"/>
      <c r="B82" s="114"/>
      <c r="C82" s="114"/>
      <c r="D82" s="119"/>
      <c r="E82" s="114"/>
      <c r="H82" s="115">
        <v>21</v>
      </c>
      <c r="I82" s="92">
        <f t="shared" si="26"/>
        <v>3.3682792243266486E-2</v>
      </c>
      <c r="J82" s="115">
        <v>1</v>
      </c>
      <c r="K82" s="115">
        <v>11</v>
      </c>
      <c r="L82" s="115">
        <v>10</v>
      </c>
      <c r="M82" s="83">
        <f t="shared" si="28"/>
        <v>0.19895999232235509</v>
      </c>
      <c r="N82" s="117">
        <f t="shared" si="30"/>
        <v>0.16527720007908861</v>
      </c>
    </row>
    <row r="83" spans="1:14" ht="15.5" x14ac:dyDescent="0.35">
      <c r="A83" s="81"/>
      <c r="B83" s="114"/>
      <c r="C83" s="114"/>
      <c r="D83" s="119"/>
      <c r="E83" s="114"/>
      <c r="H83" s="107">
        <v>22</v>
      </c>
      <c r="I83" s="109">
        <f t="shared" si="26"/>
        <v>2.8660559357381644E-2</v>
      </c>
      <c r="J83" s="107">
        <v>2</v>
      </c>
      <c r="K83" s="107">
        <v>11</v>
      </c>
      <c r="L83" s="118">
        <v>0</v>
      </c>
      <c r="M83" s="113">
        <f t="shared" si="28"/>
        <v>1</v>
      </c>
      <c r="N83" s="110">
        <f t="shared" si="30"/>
        <v>0.97133944064261835</v>
      </c>
    </row>
    <row r="84" spans="1:14" ht="15.5" x14ac:dyDescent="0.35">
      <c r="A84" s="81"/>
      <c r="B84" s="114"/>
      <c r="C84" s="114"/>
      <c r="D84" s="119"/>
      <c r="E84" s="114"/>
      <c r="H84" s="128"/>
      <c r="I84" s="114"/>
      <c r="J84" s="129"/>
      <c r="K84" s="129"/>
      <c r="L84" s="129"/>
      <c r="M84" s="130"/>
      <c r="N84" s="131"/>
    </row>
    <row r="85" spans="1:14" ht="15.5" x14ac:dyDescent="0.35">
      <c r="A85" s="81"/>
      <c r="B85" s="114"/>
      <c r="C85" s="114"/>
      <c r="D85" s="119"/>
      <c r="E85" s="114"/>
      <c r="H85" s="128"/>
      <c r="I85" s="114"/>
      <c r="J85" s="129"/>
      <c r="K85" s="129"/>
      <c r="L85" s="129"/>
      <c r="M85" s="130"/>
      <c r="N85" s="131"/>
    </row>
    <row r="86" spans="1:14" ht="15.5" x14ac:dyDescent="0.35">
      <c r="A86" s="81"/>
      <c r="B86" s="114"/>
      <c r="C86" s="114"/>
      <c r="D86" s="119"/>
      <c r="E86" s="114"/>
      <c r="H86" s="128"/>
      <c r="I86" s="114"/>
      <c r="J86" s="129"/>
      <c r="K86" s="129"/>
      <c r="L86" s="129"/>
      <c r="M86" s="130"/>
      <c r="N86" s="131"/>
    </row>
    <row r="87" spans="1:14" ht="15.5" x14ac:dyDescent="0.35">
      <c r="A87" s="81"/>
      <c r="B87" s="114"/>
      <c r="C87" s="114"/>
      <c r="D87" s="119"/>
      <c r="E87" s="114"/>
      <c r="H87" s="128"/>
      <c r="I87" s="114"/>
      <c r="J87" s="129"/>
      <c r="K87" s="129"/>
      <c r="L87" s="129"/>
      <c r="M87" s="130"/>
      <c r="N87" s="131"/>
    </row>
    <row r="88" spans="1:14" ht="15.5" x14ac:dyDescent="0.35">
      <c r="H88" s="129"/>
      <c r="I88" s="114"/>
      <c r="J88" s="129"/>
      <c r="K88" s="129"/>
      <c r="L88" s="129"/>
      <c r="M88" s="130"/>
      <c r="N88" s="131"/>
    </row>
    <row r="89" spans="1:14" ht="15.5" x14ac:dyDescent="0.35">
      <c r="H89" s="129"/>
      <c r="I89" s="114"/>
      <c r="J89" s="129"/>
      <c r="K89" s="129"/>
      <c r="L89" s="129"/>
      <c r="M89" s="130"/>
      <c r="N89" s="131"/>
    </row>
    <row r="90" spans="1:14" ht="15.5" x14ac:dyDescent="0.35">
      <c r="H90" s="128"/>
      <c r="I90" s="114"/>
      <c r="J90" s="129"/>
      <c r="K90" s="129"/>
      <c r="L90" s="129"/>
      <c r="M90" s="130"/>
      <c r="N90" s="131"/>
    </row>
    <row r="91" spans="1:14" ht="15.5" x14ac:dyDescent="0.35">
      <c r="H91" s="128"/>
      <c r="I91" s="114"/>
      <c r="J91" s="129"/>
      <c r="K91" s="129"/>
      <c r="L91" s="129"/>
      <c r="M91" s="130"/>
      <c r="N91" s="131"/>
    </row>
    <row r="92" spans="1:14" ht="15.5" x14ac:dyDescent="0.35">
      <c r="H92" s="128"/>
      <c r="I92" s="114"/>
      <c r="J92" s="129"/>
      <c r="K92" s="129"/>
      <c r="L92" s="129"/>
      <c r="M92" s="130"/>
      <c r="N92" s="131"/>
    </row>
    <row r="93" spans="1:14" ht="15.5" x14ac:dyDescent="0.35">
      <c r="H93" s="128"/>
      <c r="I93" s="114"/>
      <c r="J93" s="129"/>
      <c r="K93" s="129"/>
      <c r="L93" s="129"/>
      <c r="M93" s="130"/>
      <c r="N93" s="131"/>
    </row>
    <row r="94" spans="1:14" ht="15.5" x14ac:dyDescent="0.35">
      <c r="H94" s="128"/>
      <c r="I94" s="114"/>
      <c r="J94" s="129"/>
      <c r="K94" s="129"/>
      <c r="L94" s="129"/>
      <c r="M94" s="130"/>
      <c r="N94" s="131"/>
    </row>
    <row r="95" spans="1:14" ht="15.5" x14ac:dyDescent="0.35">
      <c r="H95" s="128"/>
      <c r="I95" s="114"/>
      <c r="J95" s="129"/>
      <c r="K95" s="129"/>
      <c r="L95" s="129"/>
      <c r="M95" s="130"/>
      <c r="N95" s="131"/>
    </row>
    <row r="96" spans="1:14" ht="15.5" x14ac:dyDescent="0.35">
      <c r="H96" s="129"/>
      <c r="I96" s="114"/>
      <c r="J96" s="129"/>
      <c r="K96" s="129"/>
      <c r="L96" s="129"/>
      <c r="M96" s="130"/>
      <c r="N96" s="131"/>
    </row>
    <row r="97" spans="8:14" ht="15.5" x14ac:dyDescent="0.35">
      <c r="H97" s="129"/>
      <c r="I97" s="114"/>
      <c r="J97" s="129"/>
      <c r="K97" s="129"/>
      <c r="L97" s="129"/>
      <c r="M97" s="130"/>
      <c r="N97" s="131"/>
    </row>
    <row r="98" spans="8:14" ht="15.5" x14ac:dyDescent="0.35">
      <c r="H98" s="128"/>
      <c r="I98" s="114"/>
      <c r="J98" s="129"/>
      <c r="K98" s="129"/>
      <c r="L98" s="129"/>
      <c r="M98" s="130"/>
      <c r="N98" s="131"/>
    </row>
    <row r="99" spans="8:14" ht="15.5" x14ac:dyDescent="0.35">
      <c r="H99" s="128"/>
      <c r="I99" s="114"/>
      <c r="J99" s="129"/>
      <c r="K99" s="129"/>
      <c r="L99" s="129"/>
      <c r="M99" s="130"/>
      <c r="N99" s="131"/>
    </row>
    <row r="100" spans="8:14" ht="15.5" x14ac:dyDescent="0.35">
      <c r="H100" s="128"/>
      <c r="I100" s="114"/>
      <c r="J100" s="129"/>
      <c r="K100" s="129"/>
      <c r="L100" s="129"/>
      <c r="M100" s="130"/>
      <c r="N100" s="131"/>
    </row>
    <row r="101" spans="8:14" ht="15.5" x14ac:dyDescent="0.35">
      <c r="H101" s="128"/>
      <c r="I101" s="114"/>
      <c r="J101" s="129"/>
      <c r="K101" s="129"/>
      <c r="L101" s="129"/>
      <c r="M101" s="130"/>
      <c r="N101" s="131"/>
    </row>
    <row r="102" spans="8:14" ht="15.5" x14ac:dyDescent="0.35">
      <c r="H102" s="128"/>
      <c r="I102" s="114"/>
      <c r="J102" s="129"/>
      <c r="K102" s="129"/>
      <c r="L102" s="129"/>
      <c r="M102" s="130"/>
      <c r="N102" s="131"/>
    </row>
    <row r="103" spans="8:14" ht="15.5" x14ac:dyDescent="0.35">
      <c r="H103" s="128"/>
      <c r="I103" s="114"/>
      <c r="J103" s="129"/>
      <c r="K103" s="129"/>
      <c r="L103" s="129"/>
      <c r="M103" s="130"/>
      <c r="N103" s="131"/>
    </row>
    <row r="104" spans="8:14" ht="15.5" x14ac:dyDescent="0.35">
      <c r="H104" s="128"/>
      <c r="I104" s="114"/>
      <c r="J104" s="129"/>
      <c r="K104" s="129"/>
      <c r="L104" s="129"/>
      <c r="M104" s="130"/>
      <c r="N104" s="131"/>
    </row>
  </sheetData>
  <sortState xmlns:xlrd2="http://schemas.microsoft.com/office/spreadsheetml/2017/richdata2" ref="A90:B115">
    <sortCondition ref="A90:A11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A1EA-F699-4526-B40C-D051C0DE976E}">
  <dimension ref="B1:J26"/>
  <sheetViews>
    <sheetView zoomScale="70" zoomScaleNormal="70" workbookViewId="0">
      <selection activeCell="B15" sqref="B15:E15"/>
    </sheetView>
  </sheetViews>
  <sheetFormatPr defaultRowHeight="14.5" x14ac:dyDescent="0.35"/>
  <cols>
    <col min="2" max="2" width="10.1796875" customWidth="1"/>
    <col min="3" max="3" width="30.6328125" customWidth="1"/>
    <col min="4" max="4" width="24.26953125" customWidth="1"/>
    <col min="5" max="5" width="29.453125" customWidth="1"/>
    <col min="6" max="6" width="19.08984375" customWidth="1"/>
    <col min="8" max="8" width="13.08984375" customWidth="1"/>
  </cols>
  <sheetData>
    <row r="1" spans="2:10" ht="15" thickBot="1" x14ac:dyDescent="0.4"/>
    <row r="2" spans="2:10" ht="36" customHeight="1" x14ac:dyDescent="0.35">
      <c r="B2" s="161" t="s">
        <v>50</v>
      </c>
      <c r="C2" s="172" t="s">
        <v>155</v>
      </c>
      <c r="D2" s="172" t="s">
        <v>156</v>
      </c>
      <c r="E2" s="172" t="s">
        <v>157</v>
      </c>
      <c r="F2" s="127"/>
      <c r="H2" s="65"/>
      <c r="I2" s="65"/>
      <c r="J2" s="65"/>
    </row>
    <row r="3" spans="2:10" ht="16" thickBot="1" x14ac:dyDescent="0.4">
      <c r="B3" s="162"/>
      <c r="C3" s="173"/>
      <c r="D3" s="173"/>
      <c r="E3" s="173"/>
      <c r="F3" s="122"/>
      <c r="H3" s="108"/>
      <c r="I3" s="65"/>
      <c r="J3" s="132"/>
    </row>
    <row r="4" spans="2:10" ht="16" thickBot="1" x14ac:dyDescent="0.4">
      <c r="B4" s="76" t="s">
        <v>41</v>
      </c>
      <c r="C4" s="103">
        <v>0.37642100000000001</v>
      </c>
      <c r="D4" s="103">
        <v>0.9765625</v>
      </c>
      <c r="E4" s="103">
        <f>C4*D4</f>
        <v>0.36759863281249999</v>
      </c>
      <c r="F4" s="125"/>
      <c r="H4" s="108"/>
      <c r="I4" s="65"/>
      <c r="J4" s="132"/>
    </row>
    <row r="5" spans="2:10" ht="26.5" customHeight="1" thickBot="1" x14ac:dyDescent="0.4">
      <c r="B5" s="76" t="s">
        <v>0</v>
      </c>
      <c r="C5" s="103">
        <v>0.35478300000000002</v>
      </c>
      <c r="D5" s="103">
        <v>0.9765625</v>
      </c>
      <c r="E5" s="103">
        <f t="shared" ref="E5:E6" si="0">C5*D5</f>
        <v>0.34646777343750002</v>
      </c>
      <c r="F5" s="125"/>
      <c r="H5" s="108"/>
      <c r="I5" s="65"/>
      <c r="J5" s="65"/>
    </row>
    <row r="6" spans="2:10" ht="16" thickBot="1" x14ac:dyDescent="0.4">
      <c r="B6" s="76" t="s">
        <v>43</v>
      </c>
      <c r="C6" s="103">
        <v>2.8660999999999999E-2</v>
      </c>
      <c r="D6" s="103">
        <v>0.77296589999999998</v>
      </c>
      <c r="E6" s="103">
        <f t="shared" si="0"/>
        <v>2.2153975659899999E-2</v>
      </c>
      <c r="F6" s="125"/>
    </row>
    <row r="7" spans="2:10" ht="15.5" x14ac:dyDescent="0.35">
      <c r="B7" s="123"/>
      <c r="C7" s="124"/>
      <c r="D7" s="124"/>
      <c r="E7" s="124"/>
      <c r="F7" s="125"/>
      <c r="H7" s="91"/>
    </row>
    <row r="8" spans="2:10" ht="15.5" x14ac:dyDescent="0.35">
      <c r="B8" s="123"/>
      <c r="C8" s="124"/>
      <c r="D8" s="124"/>
      <c r="E8" s="124"/>
      <c r="F8" s="125"/>
    </row>
    <row r="9" spans="2:10" ht="15.5" x14ac:dyDescent="0.35">
      <c r="B9" s="123"/>
      <c r="C9" s="124"/>
      <c r="D9" s="124"/>
      <c r="E9" s="124"/>
      <c r="F9" s="125"/>
    </row>
    <row r="10" spans="2:10" ht="15.5" x14ac:dyDescent="0.35">
      <c r="B10" s="123"/>
      <c r="C10" s="124"/>
      <c r="D10" s="124"/>
      <c r="E10" s="124"/>
      <c r="F10" s="125"/>
    </row>
    <row r="11" spans="2:10" ht="15.5" x14ac:dyDescent="0.35">
      <c r="B11" s="123"/>
      <c r="C11" s="124"/>
      <c r="D11" s="124"/>
      <c r="E11" s="124"/>
      <c r="F11" s="125"/>
    </row>
    <row r="12" spans="2:10" ht="15.5" x14ac:dyDescent="0.35">
      <c r="B12" s="123"/>
      <c r="C12" s="124"/>
      <c r="D12" s="124"/>
      <c r="E12" s="124"/>
      <c r="F12" s="125"/>
    </row>
    <row r="13" spans="2:10" ht="15.5" x14ac:dyDescent="0.35">
      <c r="B13" s="123"/>
      <c r="C13" s="124"/>
      <c r="D13" s="124"/>
      <c r="E13" s="124"/>
      <c r="F13" s="125"/>
    </row>
    <row r="14" spans="2:10" ht="15.5" x14ac:dyDescent="0.35">
      <c r="B14" s="170"/>
      <c r="C14" s="170"/>
      <c r="D14" s="170"/>
      <c r="E14" s="170"/>
      <c r="F14" s="126"/>
    </row>
    <row r="15" spans="2:10" ht="15.5" x14ac:dyDescent="0.35">
      <c r="B15" s="171"/>
      <c r="C15" s="171"/>
      <c r="D15" s="171"/>
      <c r="E15" s="171"/>
      <c r="F15" s="126"/>
    </row>
    <row r="17" spans="2:8" x14ac:dyDescent="0.35">
      <c r="B17" s="158"/>
      <c r="C17" s="158"/>
    </row>
    <row r="18" spans="2:8" x14ac:dyDescent="0.35">
      <c r="C18" s="91"/>
    </row>
    <row r="20" spans="2:8" x14ac:dyDescent="0.35">
      <c r="E20" s="121"/>
      <c r="F20" s="100"/>
    </row>
    <row r="21" spans="2:8" x14ac:dyDescent="0.35">
      <c r="D21" s="102"/>
      <c r="E21" s="67"/>
      <c r="F21" s="67"/>
    </row>
    <row r="22" spans="2:8" x14ac:dyDescent="0.35">
      <c r="H22" s="91"/>
    </row>
    <row r="25" spans="2:8" x14ac:dyDescent="0.35">
      <c r="E25" s="101"/>
    </row>
    <row r="26" spans="2:8" x14ac:dyDescent="0.35">
      <c r="E26" s="67"/>
    </row>
  </sheetData>
  <mergeCells count="7">
    <mergeCell ref="B14:E14"/>
    <mergeCell ref="B15:E15"/>
    <mergeCell ref="B17:C17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 </vt:lpstr>
      <vt:lpstr>Mesin Rusak 2024</vt:lpstr>
      <vt:lpstr>Hasil Persentase</vt:lpstr>
      <vt:lpstr>Perhitungan Downtime T.P</vt:lpstr>
      <vt:lpstr> RCM II Decission Worksheet </vt:lpstr>
      <vt:lpstr>Distribution Test(Minitab 19)</vt:lpstr>
      <vt:lpstr>Perhitungan MTTF_MTTR</vt:lpstr>
      <vt:lpstr>Perhitungan TTF &amp; TTR</vt:lpstr>
      <vt:lpstr>Age Replacement</vt:lpstr>
      <vt:lpstr>Availability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Timbul Guntoro</dc:creator>
  <cp:lastModifiedBy>Timbul Guntoro</cp:lastModifiedBy>
  <dcterms:created xsi:type="dcterms:W3CDTF">2025-01-03T19:27:53Z</dcterms:created>
  <dcterms:modified xsi:type="dcterms:W3CDTF">2025-02-05T07:05:48Z</dcterms:modified>
</cp:coreProperties>
</file>